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showInkAnnotation="0" hidePivotFieldList="1" defaultThemeVersion="166925"/>
  <mc:AlternateContent xmlns:mc="http://schemas.openxmlformats.org/markup-compatibility/2006">
    <mc:Choice Requires="x15">
      <x15ac:absPath xmlns:x15ac="http://schemas.microsoft.com/office/spreadsheetml/2010/11/ac" url="F:\115學年度收費調整\115學年度收費調整申請表件\115學年度收費調整申請表件(公告)\"/>
    </mc:Choice>
  </mc:AlternateContent>
  <xr:revisionPtr revIDLastSave="0" documentId="13_ncr:1_{3F65E2C9-636C-405F-949B-8A3894916EBA}" xr6:coauthVersionLast="45" xr6:coauthVersionMax="47" xr10:uidLastSave="{00000000-0000-0000-0000-000000000000}"/>
  <bookViews>
    <workbookView xWindow="-120" yWindow="-120" windowWidth="29040" windowHeight="15720" activeTab="1" xr2:uid="{00000000-000D-0000-FFFF-FFFF00000000}"/>
  </bookViews>
  <sheets>
    <sheet name="附件2-收費調整對照表" sheetId="1" r:id="rId1"/>
    <sheet name="附件3-教保服務人員調薪及其他人員調薪試算表" sheetId="3" r:id="rId2"/>
    <sheet name="分區承辦審核" sheetId="10" state="hidden" r:id="rId3"/>
    <sheet name="幼兒園名稱及帳號" sheetId="8" state="hidden" r:id="rId4"/>
  </sheets>
  <definedNames>
    <definedName name="_xlnm.Print_Area" localSheetId="2">分區承辦審核!$A$1:$AY$10</definedName>
    <definedName name="_xlnm.Print_Area" localSheetId="1">'附件3-教保服務人員調薪及其他人員調薪試算表'!$A$1:$J$97</definedName>
    <definedName name="_xlnm.Print_Titles" localSheetId="2">分區承辦審核!$1:$4</definedName>
    <definedName name="_xlnm.Print_Titles" localSheetId="1">'附件3-教保服務人員調薪及其他人員調薪試算表'!$1:$2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0" l="1"/>
  <c r="C9" i="10"/>
  <c r="C8" i="10"/>
  <c r="C7" i="10"/>
  <c r="AI8" i="10" l="1"/>
  <c r="AI9" i="10"/>
  <c r="AI10" i="10"/>
  <c r="AI7" i="10"/>
  <c r="AG8" i="10"/>
  <c r="AG9" i="10"/>
  <c r="AG10" i="10"/>
  <c r="AG7" i="10"/>
  <c r="AF10" i="10"/>
  <c r="AB10" i="10"/>
  <c r="X10" i="10"/>
  <c r="T10" i="10"/>
  <c r="P10" i="10"/>
  <c r="L10" i="10"/>
  <c r="AF9" i="10"/>
  <c r="AB9" i="10"/>
  <c r="X9" i="10"/>
  <c r="T9" i="10"/>
  <c r="P9" i="10"/>
  <c r="L9" i="10"/>
  <c r="AF8" i="10"/>
  <c r="AB8" i="10"/>
  <c r="X8" i="10"/>
  <c r="T8" i="10"/>
  <c r="P8" i="10"/>
  <c r="L8" i="10"/>
  <c r="AM8" i="10"/>
  <c r="AM9" i="10"/>
  <c r="AM10" i="10"/>
  <c r="AK8" i="10"/>
  <c r="AK9" i="10"/>
  <c r="AK10" i="10"/>
  <c r="AM7" i="10"/>
  <c r="AK7" i="10"/>
  <c r="AJ16" i="1"/>
  <c r="AJ15" i="1"/>
  <c r="AJ14" i="1"/>
  <c r="AJ13" i="1"/>
  <c r="AJ12" i="1"/>
  <c r="AC16" i="1"/>
  <c r="AC15" i="1"/>
  <c r="AC14" i="1"/>
  <c r="AC13" i="1"/>
  <c r="AC12" i="1"/>
  <c r="V15" i="1"/>
  <c r="V14" i="1"/>
  <c r="V13" i="1"/>
  <c r="V12" i="1"/>
  <c r="V16" i="1"/>
  <c r="P22" i="1"/>
  <c r="P21" i="1"/>
  <c r="P20" i="1"/>
  <c r="C3" i="1" l="1"/>
  <c r="F10" i="1" l="1"/>
  <c r="D10" i="1"/>
  <c r="P33" i="1" l="1"/>
  <c r="N33" i="1"/>
  <c r="G60" i="3"/>
  <c r="G61" i="3"/>
  <c r="G62" i="3"/>
  <c r="G63" i="3"/>
  <c r="G64" i="3"/>
  <c r="G65" i="3"/>
  <c r="G66" i="3"/>
  <c r="G67" i="3"/>
  <c r="G68" i="3"/>
  <c r="G69" i="3"/>
  <c r="G70" i="3"/>
  <c r="G71" i="3"/>
  <c r="G72" i="3"/>
  <c r="G73" i="3"/>
  <c r="G74" i="3"/>
  <c r="G75" i="3"/>
  <c r="G76" i="3"/>
  <c r="G77" i="3"/>
  <c r="G78" i="3"/>
  <c r="G79" i="3"/>
  <c r="G80" i="3"/>
  <c r="G81" i="3"/>
  <c r="G82" i="3"/>
  <c r="G83" i="3"/>
  <c r="G84" i="3"/>
  <c r="G85" i="3"/>
  <c r="G15" i="1" l="1"/>
  <c r="G14" i="1"/>
  <c r="G13" i="1"/>
  <c r="G12" i="1"/>
  <c r="G16" i="1"/>
  <c r="I12" i="1"/>
  <c r="K16" i="1" l="1"/>
  <c r="K15" i="1"/>
  <c r="K14" i="1"/>
  <c r="K13" i="1"/>
  <c r="K12" i="1"/>
  <c r="K11" i="1"/>
  <c r="K9" i="1"/>
  <c r="I16" i="1"/>
  <c r="I15" i="1"/>
  <c r="I14" i="1"/>
  <c r="I13" i="1"/>
  <c r="I11" i="1"/>
  <c r="I9" i="1"/>
  <c r="G11" i="1"/>
  <c r="O16" i="1" l="1"/>
  <c r="O15" i="1"/>
  <c r="O14" i="1"/>
  <c r="O13" i="1"/>
  <c r="O12" i="1"/>
  <c r="G9" i="1"/>
  <c r="E16" i="1"/>
  <c r="E15" i="1"/>
  <c r="E14" i="1"/>
  <c r="E13" i="1"/>
  <c r="E12" i="1"/>
  <c r="E11" i="1"/>
  <c r="E9" i="1"/>
  <c r="J60" i="3" l="1"/>
  <c r="J61" i="3"/>
  <c r="J62" i="3"/>
  <c r="J63" i="3"/>
  <c r="J64" i="3"/>
  <c r="J65" i="3"/>
  <c r="J66" i="3"/>
  <c r="J67" i="3"/>
  <c r="J68" i="3"/>
  <c r="J69" i="3"/>
  <c r="J70" i="3"/>
  <c r="J71" i="3"/>
  <c r="J72" i="3"/>
  <c r="J73" i="3"/>
  <c r="J74" i="3"/>
  <c r="J75" i="3"/>
  <c r="J76" i="3"/>
  <c r="J77" i="3"/>
  <c r="J78" i="3"/>
  <c r="J79" i="3"/>
  <c r="F60" i="3"/>
  <c r="H60" i="3" s="1"/>
  <c r="F61" i="3"/>
  <c r="I61" i="3" s="1"/>
  <c r="F62" i="3"/>
  <c r="H62" i="3" s="1"/>
  <c r="F63" i="3"/>
  <c r="H63" i="3" s="1"/>
  <c r="F64" i="3"/>
  <c r="I64" i="3" s="1"/>
  <c r="F65" i="3"/>
  <c r="H65" i="3" s="1"/>
  <c r="F66" i="3"/>
  <c r="H66" i="3" s="1"/>
  <c r="F67" i="3"/>
  <c r="H67" i="3" s="1"/>
  <c r="F68" i="3"/>
  <c r="H68" i="3" s="1"/>
  <c r="F69" i="3"/>
  <c r="I69" i="3" s="1"/>
  <c r="F70" i="3"/>
  <c r="H70" i="3" s="1"/>
  <c r="F71" i="3"/>
  <c r="H71" i="3" s="1"/>
  <c r="F72" i="3"/>
  <c r="H72" i="3" s="1"/>
  <c r="F73" i="3"/>
  <c r="I73" i="3" s="1"/>
  <c r="F74" i="3"/>
  <c r="H74" i="3" s="1"/>
  <c r="F75" i="3"/>
  <c r="H75" i="3" s="1"/>
  <c r="F76" i="3"/>
  <c r="I76" i="3" s="1"/>
  <c r="F77" i="3"/>
  <c r="H77" i="3" s="1"/>
  <c r="F78" i="3"/>
  <c r="H78" i="3" s="1"/>
  <c r="F79" i="3"/>
  <c r="H79" i="3" s="1"/>
  <c r="I65" i="3" l="1"/>
  <c r="I66" i="3"/>
  <c r="H64" i="3"/>
  <c r="I63" i="3"/>
  <c r="I72" i="3"/>
  <c r="I62" i="3"/>
  <c r="H73" i="3"/>
  <c r="I71" i="3"/>
  <c r="I70" i="3"/>
  <c r="H76" i="3"/>
  <c r="H69" i="3"/>
  <c r="I79" i="3"/>
  <c r="I75" i="3"/>
  <c r="I74" i="3"/>
  <c r="H61" i="3"/>
  <c r="I67" i="3"/>
  <c r="I60" i="3"/>
  <c r="I77" i="3"/>
  <c r="I68" i="3"/>
  <c r="I78" i="3"/>
  <c r="AE10" i="10" l="1"/>
  <c r="AA10" i="10"/>
  <c r="W10" i="10"/>
  <c r="S10" i="10"/>
  <c r="AE9" i="10"/>
  <c r="AA9" i="10"/>
  <c r="W9" i="10"/>
  <c r="S9" i="10"/>
  <c r="AE8" i="10"/>
  <c r="AA8" i="10"/>
  <c r="W8" i="10"/>
  <c r="S8" i="10"/>
  <c r="AE7" i="10"/>
  <c r="AA7" i="10"/>
  <c r="W7" i="10"/>
  <c r="S7" i="10"/>
  <c r="AC10" i="10"/>
  <c r="AC9" i="10"/>
  <c r="AC8" i="10"/>
  <c r="AC7" i="10"/>
  <c r="Y10" i="10"/>
  <c r="Y9" i="10"/>
  <c r="Y8" i="10"/>
  <c r="Y7" i="10"/>
  <c r="U10" i="10"/>
  <c r="U9" i="10"/>
  <c r="U8" i="10"/>
  <c r="U7" i="10"/>
  <c r="Q10" i="10"/>
  <c r="Q9" i="10"/>
  <c r="Q8" i="10"/>
  <c r="Q7" i="10"/>
  <c r="V8" i="10"/>
  <c r="Z8" i="10"/>
  <c r="AD8" i="10"/>
  <c r="V9" i="10"/>
  <c r="Z9" i="10"/>
  <c r="AD9" i="10"/>
  <c r="V10" i="10"/>
  <c r="Z10" i="10"/>
  <c r="AD10" i="10"/>
  <c r="AF7" i="10"/>
  <c r="AD7" i="10"/>
  <c r="Z7" i="10"/>
  <c r="AB7" i="10"/>
  <c r="X7" i="10"/>
  <c r="V7" i="10"/>
  <c r="T7" i="10"/>
  <c r="R8" i="10"/>
  <c r="R9" i="10"/>
  <c r="R10" i="10"/>
  <c r="R7" i="10"/>
  <c r="N8" i="10"/>
  <c r="N9" i="10"/>
  <c r="N10" i="10"/>
  <c r="N7" i="10"/>
  <c r="P7" i="10"/>
  <c r="L7" i="10"/>
  <c r="J8" i="10"/>
  <c r="J9" i="10"/>
  <c r="J10" i="10"/>
  <c r="J7" i="10"/>
  <c r="I10" i="10"/>
  <c r="I9" i="10"/>
  <c r="I8" i="10"/>
  <c r="I7" i="10"/>
  <c r="E8" i="10"/>
  <c r="F8" i="10"/>
  <c r="E9" i="10"/>
  <c r="F9" i="10"/>
  <c r="E10" i="10"/>
  <c r="F10" i="10"/>
  <c r="F7" i="10"/>
  <c r="E7" i="10"/>
  <c r="F13" i="3" l="1"/>
  <c r="F14" i="3"/>
  <c r="I14" i="3" s="1"/>
  <c r="F15" i="3"/>
  <c r="H15" i="3" s="1"/>
  <c r="F16" i="3"/>
  <c r="H16" i="3" s="1"/>
  <c r="F17" i="3"/>
  <c r="I17" i="3" s="1"/>
  <c r="F18" i="3"/>
  <c r="I18" i="3" s="1"/>
  <c r="F19" i="3"/>
  <c r="F20" i="3"/>
  <c r="I20" i="3" s="1"/>
  <c r="F21" i="3"/>
  <c r="I21" i="3" s="1"/>
  <c r="F22" i="3"/>
  <c r="I22" i="3" s="1"/>
  <c r="F23" i="3"/>
  <c r="H23" i="3" s="1"/>
  <c r="F24" i="3"/>
  <c r="H24" i="3" s="1"/>
  <c r="F25" i="3"/>
  <c r="H25" i="3" s="1"/>
  <c r="F26" i="3"/>
  <c r="H26" i="3" s="1"/>
  <c r="F27" i="3"/>
  <c r="I27" i="3" s="1"/>
  <c r="F28" i="3"/>
  <c r="I28" i="3" s="1"/>
  <c r="F29" i="3"/>
  <c r="I29" i="3" s="1"/>
  <c r="F30" i="3"/>
  <c r="I30" i="3" s="1"/>
  <c r="F31" i="3"/>
  <c r="H31" i="3" s="1"/>
  <c r="F32" i="3"/>
  <c r="I32" i="3" s="1"/>
  <c r="F33" i="3"/>
  <c r="H33" i="3" s="1"/>
  <c r="F34" i="3"/>
  <c r="H34" i="3" s="1"/>
  <c r="F35" i="3"/>
  <c r="F36" i="3"/>
  <c r="H36" i="3" s="1"/>
  <c r="F37" i="3"/>
  <c r="F38" i="3"/>
  <c r="I38" i="3" s="1"/>
  <c r="F39" i="3"/>
  <c r="I39" i="3" s="1"/>
  <c r="F40" i="3"/>
  <c r="H40" i="3" s="1"/>
  <c r="F41" i="3"/>
  <c r="I41" i="3" s="1"/>
  <c r="F42" i="3"/>
  <c r="I42" i="3" s="1"/>
  <c r="F43" i="3"/>
  <c r="F44" i="3"/>
  <c r="I44" i="3" s="1"/>
  <c r="F45" i="3"/>
  <c r="I45" i="3" s="1"/>
  <c r="F46" i="3"/>
  <c r="H46" i="3" s="1"/>
  <c r="F47" i="3"/>
  <c r="H47" i="3" s="1"/>
  <c r="F48" i="3"/>
  <c r="H48" i="3" s="1"/>
  <c r="F49" i="3"/>
  <c r="H49" i="3" s="1"/>
  <c r="F50" i="3"/>
  <c r="I50" i="3" s="1"/>
  <c r="F51" i="3"/>
  <c r="I51" i="3" s="1"/>
  <c r="F52" i="3"/>
  <c r="I52" i="3" s="1"/>
  <c r="F53" i="3"/>
  <c r="I53" i="3" s="1"/>
  <c r="F54" i="3"/>
  <c r="I54" i="3" s="1"/>
  <c r="F55" i="3"/>
  <c r="F56" i="3"/>
  <c r="I56" i="3" s="1"/>
  <c r="F57" i="3"/>
  <c r="H57" i="3" s="1"/>
  <c r="F58" i="3"/>
  <c r="I58" i="3" s="1"/>
  <c r="F59" i="3"/>
  <c r="H59" i="3" s="1"/>
  <c r="F80" i="3"/>
  <c r="H80" i="3" s="1"/>
  <c r="F81" i="3"/>
  <c r="H81" i="3" s="1"/>
  <c r="F82" i="3"/>
  <c r="H82" i="3" s="1"/>
  <c r="F83" i="3"/>
  <c r="I83" i="3" s="1"/>
  <c r="F84" i="3"/>
  <c r="H84" i="3" s="1"/>
  <c r="F85" i="3"/>
  <c r="I85" i="3" s="1"/>
  <c r="H13" i="3"/>
  <c r="H19" i="3"/>
  <c r="I26" i="3"/>
  <c r="H37" i="3"/>
  <c r="H43" i="3"/>
  <c r="H55" i="3"/>
  <c r="G13" i="3"/>
  <c r="J13" i="3"/>
  <c r="G14" i="3"/>
  <c r="J14" i="3"/>
  <c r="G15" i="3"/>
  <c r="J15" i="3"/>
  <c r="G16" i="3"/>
  <c r="J16" i="3"/>
  <c r="G17" i="3"/>
  <c r="H17" i="3"/>
  <c r="J17" i="3"/>
  <c r="G18" i="3"/>
  <c r="J18" i="3"/>
  <c r="G19" i="3"/>
  <c r="J19" i="3"/>
  <c r="G20" i="3"/>
  <c r="H20" i="3"/>
  <c r="J20" i="3"/>
  <c r="G21" i="3"/>
  <c r="J21" i="3"/>
  <c r="G22" i="3"/>
  <c r="J22" i="3"/>
  <c r="G23" i="3"/>
  <c r="J23" i="3"/>
  <c r="G24" i="3"/>
  <c r="J24" i="3"/>
  <c r="G25" i="3"/>
  <c r="J25" i="3"/>
  <c r="G26" i="3"/>
  <c r="J26" i="3"/>
  <c r="G27" i="3"/>
  <c r="J27" i="3"/>
  <c r="G28" i="3"/>
  <c r="J28" i="3"/>
  <c r="G29" i="3"/>
  <c r="J29" i="3"/>
  <c r="G30" i="3"/>
  <c r="J30" i="3"/>
  <c r="G31" i="3"/>
  <c r="J31" i="3"/>
  <c r="G32" i="3"/>
  <c r="J32" i="3"/>
  <c r="G33" i="3"/>
  <c r="J33" i="3"/>
  <c r="G34" i="3"/>
  <c r="I34" i="3"/>
  <c r="J34" i="3"/>
  <c r="G35" i="3"/>
  <c r="H35" i="3"/>
  <c r="I35" i="3"/>
  <c r="J35" i="3"/>
  <c r="G36" i="3"/>
  <c r="J36" i="3"/>
  <c r="G37" i="3"/>
  <c r="J37" i="3"/>
  <c r="G38" i="3"/>
  <c r="J38" i="3"/>
  <c r="G39" i="3"/>
  <c r="J39" i="3"/>
  <c r="G40" i="3"/>
  <c r="J40" i="3"/>
  <c r="G41" i="3"/>
  <c r="J41" i="3"/>
  <c r="G42" i="3"/>
  <c r="J42" i="3"/>
  <c r="G43" i="3"/>
  <c r="J43" i="3"/>
  <c r="G44" i="3"/>
  <c r="J44" i="3"/>
  <c r="G45" i="3"/>
  <c r="J45" i="3"/>
  <c r="G46" i="3"/>
  <c r="J46" i="3"/>
  <c r="G47" i="3"/>
  <c r="J47" i="3"/>
  <c r="G48" i="3"/>
  <c r="J48" i="3"/>
  <c r="G49" i="3"/>
  <c r="J49" i="3"/>
  <c r="G50" i="3"/>
  <c r="J50" i="3"/>
  <c r="G51" i="3"/>
  <c r="J51" i="3"/>
  <c r="G52" i="3"/>
  <c r="J52" i="3"/>
  <c r="G53" i="3"/>
  <c r="H53" i="3"/>
  <c r="J53" i="3"/>
  <c r="G54" i="3"/>
  <c r="J54" i="3"/>
  <c r="G55" i="3"/>
  <c r="J55" i="3"/>
  <c r="G56" i="3"/>
  <c r="H56" i="3"/>
  <c r="J56" i="3"/>
  <c r="G57" i="3"/>
  <c r="J57" i="3"/>
  <c r="G58" i="3"/>
  <c r="J58" i="3"/>
  <c r="G59" i="3"/>
  <c r="J59" i="3"/>
  <c r="J80" i="3"/>
  <c r="J81" i="3"/>
  <c r="J82" i="3"/>
  <c r="J83" i="3"/>
  <c r="J84" i="3"/>
  <c r="J85" i="3"/>
  <c r="H85" i="3" l="1"/>
  <c r="H44" i="3"/>
  <c r="I84" i="3"/>
  <c r="H58" i="3"/>
  <c r="H41" i="3"/>
  <c r="I40" i="3"/>
  <c r="H27" i="3"/>
  <c r="H51" i="3"/>
  <c r="H83" i="3"/>
  <c r="I23" i="3"/>
  <c r="I47" i="3"/>
  <c r="I59" i="3"/>
  <c r="H52" i="3"/>
  <c r="H45" i="3"/>
  <c r="H32" i="3"/>
  <c r="I46" i="3"/>
  <c r="H29" i="3"/>
  <c r="H21" i="3"/>
  <c r="I57" i="3"/>
  <c r="H30" i="3"/>
  <c r="H18" i="3"/>
  <c r="H54" i="3"/>
  <c r="I15" i="3"/>
  <c r="H42" i="3"/>
  <c r="H28" i="3"/>
  <c r="H22" i="3"/>
  <c r="I16" i="3"/>
  <c r="I33" i="3"/>
  <c r="H39" i="3"/>
  <c r="I80" i="3"/>
  <c r="I48" i="3"/>
  <c r="I36" i="3"/>
  <c r="I24" i="3"/>
  <c r="I82" i="3"/>
  <c r="H50" i="3"/>
  <c r="H38" i="3"/>
  <c r="H14" i="3"/>
  <c r="I81" i="3"/>
  <c r="I55" i="3"/>
  <c r="I49" i="3"/>
  <c r="I43" i="3"/>
  <c r="I37" i="3"/>
  <c r="I31" i="3"/>
  <c r="I25" i="3"/>
  <c r="I19" i="3"/>
  <c r="I13" i="3"/>
  <c r="A1" i="3" l="1"/>
  <c r="C3" i="3" l="1"/>
  <c r="E10" i="1" l="1"/>
  <c r="D17" i="1" s="1"/>
  <c r="G10" i="1"/>
  <c r="H10" i="1"/>
  <c r="I10" i="1" s="1"/>
  <c r="J10" i="1"/>
  <c r="M10" i="10" l="1"/>
  <c r="K10" i="1"/>
  <c r="M9" i="10"/>
  <c r="M8" i="10"/>
  <c r="M7" i="10"/>
  <c r="W33" i="1" l="1"/>
  <c r="AA33" i="1"/>
  <c r="AA32" i="1"/>
  <c r="W32" i="1"/>
  <c r="AD12" i="1"/>
  <c r="AD14" i="1"/>
  <c r="AD15" i="1"/>
  <c r="W12" i="1"/>
  <c r="W14" i="1"/>
  <c r="W15" i="1"/>
  <c r="P14" i="1"/>
  <c r="P15" i="1"/>
  <c r="P16" i="1"/>
  <c r="J12" i="3"/>
  <c r="G12" i="3"/>
  <c r="F12" i="3"/>
  <c r="I12" i="3" s="1"/>
  <c r="J11" i="3"/>
  <c r="G11" i="3"/>
  <c r="F11" i="3"/>
  <c r="I11" i="3" s="1"/>
  <c r="J10" i="3"/>
  <c r="G10" i="3"/>
  <c r="F10" i="3"/>
  <c r="I10" i="3" s="1"/>
  <c r="J9" i="3"/>
  <c r="G9" i="3"/>
  <c r="F9" i="3"/>
  <c r="I9" i="3" s="1"/>
  <c r="J8" i="3"/>
  <c r="G8" i="3"/>
  <c r="F8" i="3"/>
  <c r="I8" i="3" s="1"/>
  <c r="J7" i="3"/>
  <c r="G7" i="3"/>
  <c r="F7" i="3"/>
  <c r="I7" i="3" s="1"/>
  <c r="J6" i="3"/>
  <c r="G6" i="3"/>
  <c r="F6" i="3"/>
  <c r="I6" i="3" s="1"/>
  <c r="J5" i="3"/>
  <c r="G5" i="3"/>
  <c r="AD16" i="1" l="1"/>
  <c r="W16" i="1"/>
  <c r="X16" i="1"/>
  <c r="AD13" i="1"/>
  <c r="W13" i="1"/>
  <c r="P13" i="1"/>
  <c r="P12" i="1"/>
  <c r="I86" i="3"/>
  <c r="J88" i="3" s="1"/>
  <c r="H10" i="3"/>
  <c r="H11" i="3"/>
  <c r="H12" i="3"/>
  <c r="H9" i="3"/>
  <c r="H6" i="3"/>
  <c r="H7" i="3"/>
  <c r="H8" i="3"/>
  <c r="H86" i="3" l="1"/>
  <c r="J87" i="3" s="1"/>
  <c r="D91" i="3" s="1"/>
  <c r="Z32" i="1" s="1"/>
  <c r="D92" i="3" l="1"/>
  <c r="Z33" i="1" s="1"/>
  <c r="Y11" i="1" l="1"/>
  <c r="R11" i="1"/>
  <c r="AM11" i="1"/>
  <c r="AL11" i="1" s="1"/>
  <c r="AF11" i="1"/>
  <c r="AE12" i="1"/>
  <c r="AF12" i="1" s="1"/>
  <c r="AE13" i="1"/>
  <c r="AF13" i="1" s="1"/>
  <c r="AE14" i="1"/>
  <c r="AF14" i="1" s="1"/>
  <c r="AE15" i="1"/>
  <c r="AF15" i="1" s="1"/>
  <c r="AE16" i="1"/>
  <c r="AF16" i="1" s="1"/>
  <c r="X12" i="1"/>
  <c r="Y12" i="1" s="1"/>
  <c r="X13" i="1"/>
  <c r="Y13" i="1" s="1"/>
  <c r="X14" i="1"/>
  <c r="Y14" i="1" s="1"/>
  <c r="X15" i="1"/>
  <c r="Y15" i="1" s="1"/>
  <c r="Y16" i="1"/>
  <c r="Q12" i="1"/>
  <c r="Q13" i="1"/>
  <c r="R13" i="1" s="1"/>
  <c r="Q14" i="1"/>
  <c r="R14" i="1" s="1"/>
  <c r="Q15" i="1"/>
  <c r="R15" i="1" s="1"/>
  <c r="Q16" i="1"/>
  <c r="R16" i="1" s="1"/>
  <c r="Y23" i="1" l="1"/>
  <c r="Y20" i="1" s="1"/>
  <c r="AZ9" i="10" s="1"/>
  <c r="AE11" i="1"/>
  <c r="AB11" i="1"/>
  <c r="AC11" i="1" s="1"/>
  <c r="X11" i="1"/>
  <c r="U11" i="1"/>
  <c r="V11" i="1" s="1"/>
  <c r="Q11" i="1"/>
  <c r="N11" i="1"/>
  <c r="N10" i="1" s="1"/>
  <c r="O10" i="1" s="1"/>
  <c r="R12" i="1"/>
  <c r="AA31" i="1"/>
  <c r="R9" i="1"/>
  <c r="X23" i="1"/>
  <c r="X20" i="1" s="1"/>
  <c r="AZ8" i="10" s="1"/>
  <c r="AL15" i="1"/>
  <c r="AM15" i="1" s="1"/>
  <c r="AK15" i="1"/>
  <c r="AL14" i="1"/>
  <c r="AM14" i="1" s="1"/>
  <c r="AK14" i="1"/>
  <c r="AL13" i="1"/>
  <c r="AM13" i="1" s="1"/>
  <c r="AK13" i="1"/>
  <c r="AL16" i="1"/>
  <c r="AM16" i="1" s="1"/>
  <c r="AK16" i="1"/>
  <c r="AL12" i="1"/>
  <c r="AM12" i="1" s="1"/>
  <c r="AK12" i="1"/>
  <c r="AI11" i="1"/>
  <c r="AM9" i="1"/>
  <c r="AF9" i="1"/>
  <c r="AF20" i="1" s="1"/>
  <c r="Y9" i="1"/>
  <c r="AE20" i="1" s="1"/>
  <c r="G7" i="10"/>
  <c r="F17" i="1"/>
  <c r="G8" i="10" s="1"/>
  <c r="H17" i="1"/>
  <c r="G9" i="10" s="1"/>
  <c r="J17" i="1"/>
  <c r="G10" i="10" s="1"/>
  <c r="AD20" i="1" l="1"/>
  <c r="AD22" i="1" s="1"/>
  <c r="BB7" i="10" s="1"/>
  <c r="AG20" i="1"/>
  <c r="AG22" i="1" s="1"/>
  <c r="BB10" i="10" s="1"/>
  <c r="AJ11" i="1"/>
  <c r="AK11" i="1" s="1"/>
  <c r="AF22" i="1"/>
  <c r="BB9" i="10" s="1"/>
  <c r="AB9" i="1"/>
  <c r="AC9" i="1" s="1"/>
  <c r="W11" i="1"/>
  <c r="AE22" i="1"/>
  <c r="BB8" i="10" s="1"/>
  <c r="U9" i="1"/>
  <c r="V9" i="1" s="1"/>
  <c r="W23" i="1"/>
  <c r="AD11" i="1"/>
  <c r="Z23" i="1"/>
  <c r="Z20" i="1" s="1"/>
  <c r="AZ10" i="10" s="1"/>
  <c r="X25" i="1"/>
  <c r="X27" i="1" s="1"/>
  <c r="O11" i="1"/>
  <c r="P11" i="1" s="1"/>
  <c r="Q9" i="1"/>
  <c r="AL9" i="1"/>
  <c r="AE9" i="1"/>
  <c r="X9" i="1"/>
  <c r="AI9" i="1"/>
  <c r="N9" i="1"/>
  <c r="Q10" i="1"/>
  <c r="R10" i="1" s="1"/>
  <c r="O7" i="10"/>
  <c r="AB10" i="1"/>
  <c r="AC10" i="1" s="1"/>
  <c r="U10" i="1"/>
  <c r="V10" i="1" s="1"/>
  <c r="AI10" i="1"/>
  <c r="AJ10" i="1" s="1"/>
  <c r="W20" i="1" l="1"/>
  <c r="K10" i="10"/>
  <c r="AJ9" i="1"/>
  <c r="AK9" i="1" s="1"/>
  <c r="K8" i="10"/>
  <c r="K9" i="10"/>
  <c r="AD9" i="1"/>
  <c r="Q17" i="1"/>
  <c r="K7" i="10"/>
  <c r="O9" i="1"/>
  <c r="P9" i="1" s="1"/>
  <c r="W10" i="1"/>
  <c r="O8" i="10"/>
  <c r="AD10" i="1"/>
  <c r="O9" i="10"/>
  <c r="P10" i="1"/>
  <c r="AK10" i="1"/>
  <c r="O10" i="10"/>
  <c r="R17" i="1"/>
  <c r="W25" i="1" l="1"/>
  <c r="W27" i="1" s="1"/>
  <c r="AZ7" i="10"/>
  <c r="AB17" i="1"/>
  <c r="AD17" i="1" s="1"/>
  <c r="Y25" i="1" s="1"/>
  <c r="AI17" i="1"/>
  <c r="H10" i="10" s="1"/>
  <c r="AE10" i="1"/>
  <c r="AF10" i="1" s="1"/>
  <c r="AL10" i="1"/>
  <c r="AM10" i="1" s="1"/>
  <c r="X10" i="1"/>
  <c r="X17" i="1" s="1"/>
  <c r="N17" i="1"/>
  <c r="P17" i="1" s="1"/>
  <c r="U17" i="1"/>
  <c r="W9" i="1"/>
  <c r="Y27" i="1" l="1"/>
  <c r="BA9" i="10" s="1"/>
  <c r="AF17" i="1"/>
  <c r="AM17" i="1"/>
  <c r="H9" i="10"/>
  <c r="Y10" i="1"/>
  <c r="AK17" i="1"/>
  <c r="Z25" i="1" s="1"/>
  <c r="AE17" i="1"/>
  <c r="AL17" i="1"/>
  <c r="W17" i="1"/>
  <c r="BA8" i="10" s="1"/>
  <c r="H8" i="10"/>
  <c r="BA7" i="10"/>
  <c r="H7" i="10"/>
  <c r="Z27" i="1" l="1"/>
  <c r="BA10" i="10" s="1"/>
  <c r="Y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 authorId="0" shapeId="0" xr:uid="{00000000-0006-0000-0100-000003000000}">
      <text>
        <r>
          <rPr>
            <sz val="12"/>
            <color indexed="81"/>
            <rFont val="微軟正黑體"/>
            <family val="2"/>
            <charset val="136"/>
          </rPr>
          <t>特幼科提醒：
請填寫未扣除自付額薪資</t>
        </r>
      </text>
    </comment>
    <comment ref="E4" authorId="0" shapeId="0" xr:uid="{00000000-0006-0000-0100-000004000000}">
      <text>
        <r>
          <rPr>
            <sz val="12"/>
            <color indexed="81"/>
            <rFont val="微軟正黑體"/>
            <family val="2"/>
            <charset val="136"/>
          </rPr>
          <t>請填寫未扣除自付額薪資</t>
        </r>
      </text>
    </comment>
  </commentList>
</comments>
</file>

<file path=xl/sharedStrings.xml><?xml version="1.0" encoding="utf-8"?>
<sst xmlns="http://schemas.openxmlformats.org/spreadsheetml/2006/main" count="2632" uniqueCount="1692">
  <si>
    <t>學費</t>
    <phoneticPr fontId="1" type="noConversion"/>
  </si>
  <si>
    <t>雜費</t>
    <phoneticPr fontId="1" type="noConversion"/>
  </si>
  <si>
    <t>收費項目</t>
    <phoneticPr fontId="1" type="noConversion"/>
  </si>
  <si>
    <t>收費區間</t>
    <phoneticPr fontId="1" type="noConversion"/>
  </si>
  <si>
    <t>適用年齡層</t>
    <phoneticPr fontId="1" type="noConversion"/>
  </si>
  <si>
    <t>5歲</t>
    <phoneticPr fontId="1" type="noConversion"/>
  </si>
  <si>
    <t>4歲</t>
    <phoneticPr fontId="1" type="noConversion"/>
  </si>
  <si>
    <t>3歲</t>
    <phoneticPr fontId="1" type="noConversion"/>
  </si>
  <si>
    <t>2歲</t>
    <phoneticPr fontId="1" type="noConversion"/>
  </si>
  <si>
    <t>材料費</t>
    <phoneticPr fontId="1" type="noConversion"/>
  </si>
  <si>
    <t>點心費</t>
    <phoneticPr fontId="1" type="noConversion"/>
  </si>
  <si>
    <t>個月</t>
    <phoneticPr fontId="1" type="noConversion"/>
  </si>
  <si>
    <t>調整前收費(請填入幼生管理系統收費數額)</t>
    <phoneticPr fontId="1" type="noConversion"/>
  </si>
  <si>
    <t>全學期總收費</t>
    <phoneticPr fontId="1" type="noConversion"/>
  </si>
  <si>
    <t>4歲</t>
    <phoneticPr fontId="1" type="noConversion"/>
  </si>
  <si>
    <t>3歲</t>
    <phoneticPr fontId="1" type="noConversion"/>
  </si>
  <si>
    <t>調整後收費</t>
    <phoneticPr fontId="1" type="noConversion"/>
  </si>
  <si>
    <t>收費調整對照表</t>
    <phoneticPr fontId="1" type="noConversion"/>
  </si>
  <si>
    <t>一、幼兒園收費明細</t>
    <phoneticPr fontId="1" type="noConversion"/>
  </si>
  <si>
    <t>交通費</t>
    <phoneticPr fontId="1" type="noConversion"/>
  </si>
  <si>
    <t>雙趟(月)</t>
    <phoneticPr fontId="1" type="noConversion"/>
  </si>
  <si>
    <t>單趟(月)</t>
    <phoneticPr fontId="1" type="noConversion"/>
  </si>
  <si>
    <t>全
日
班</t>
    <phoneticPr fontId="1" type="noConversion"/>
  </si>
  <si>
    <t>雜費
(人事)</t>
    <phoneticPr fontId="1" type="noConversion"/>
  </si>
  <si>
    <t>延長照顧
服務費</t>
    <phoneticPr fontId="1" type="noConversion"/>
  </si>
  <si>
    <t>二、幼兒園幼生數</t>
    <phoneticPr fontId="1" type="noConversion"/>
  </si>
  <si>
    <t>雜費
(人事)</t>
    <phoneticPr fontId="1" type="noConversion"/>
  </si>
  <si>
    <t>雜費</t>
    <phoneticPr fontId="1" type="noConversion"/>
  </si>
  <si>
    <t>學費</t>
    <phoneticPr fontId="1" type="noConversion"/>
  </si>
  <si>
    <t>收費項目</t>
    <phoneticPr fontId="1" type="noConversion"/>
  </si>
  <si>
    <t>收費區間</t>
    <phoneticPr fontId="1" type="noConversion"/>
  </si>
  <si>
    <t>材料費</t>
    <phoneticPr fontId="1" type="noConversion"/>
  </si>
  <si>
    <t>活動費</t>
    <phoneticPr fontId="1" type="noConversion"/>
  </si>
  <si>
    <t>午餐費</t>
    <phoneticPr fontId="1" type="noConversion"/>
  </si>
  <si>
    <t>點心費</t>
    <phoneticPr fontId="1" type="noConversion"/>
  </si>
  <si>
    <t>大班(5歲)</t>
    <phoneticPr fontId="1" type="noConversion"/>
  </si>
  <si>
    <t>中班(4歲)</t>
    <phoneticPr fontId="1" type="noConversion"/>
  </si>
  <si>
    <t>小班(3歲)</t>
    <phoneticPr fontId="1" type="noConversion"/>
  </si>
  <si>
    <t>幼班(2歲)</t>
    <phoneticPr fontId="1" type="noConversion"/>
  </si>
  <si>
    <t>項
次</t>
    <phoneticPr fontId="1" type="noConversion"/>
  </si>
  <si>
    <t>全日班</t>
    <phoneticPr fontId="1" type="noConversion"/>
  </si>
  <si>
    <t>半日班</t>
  </si>
  <si>
    <t>半日班</t>
    <phoneticPr fontId="1" type="noConversion"/>
  </si>
  <si>
    <t>月</t>
    <phoneticPr fontId="1" type="noConversion"/>
  </si>
  <si>
    <t xml:space="preserve">       承辦：                                      園長：                                     負責人：</t>
    <phoneticPr fontId="1" type="noConversion"/>
  </si>
  <si>
    <t>每月收費上限</t>
    <phoneticPr fontId="1" type="noConversion"/>
  </si>
  <si>
    <t>一學期
月數</t>
    <phoneticPr fontId="1" type="noConversion"/>
  </si>
  <si>
    <t>期</t>
  </si>
  <si>
    <t>活動費</t>
    <phoneticPr fontId="1" type="noConversion"/>
  </si>
  <si>
    <t>月</t>
    <phoneticPr fontId="1" type="noConversion"/>
  </si>
  <si>
    <t>全學期總收費</t>
    <phoneticPr fontId="1" type="noConversion"/>
  </si>
  <si>
    <t>合計
幼生人數(不得＞核定人數)</t>
    <phoneticPr fontId="1" type="noConversion"/>
  </si>
  <si>
    <r>
      <t>幼兒園名稱</t>
    </r>
    <r>
      <rPr>
        <sz val="13"/>
        <color theme="1"/>
        <rFont val="新細明體"/>
        <family val="1"/>
        <charset val="136"/>
      </rPr>
      <t>：</t>
    </r>
    <phoneticPr fontId="1" type="noConversion"/>
  </si>
  <si>
    <t>月</t>
  </si>
  <si>
    <t>期增加</t>
    <phoneticPr fontId="1" type="noConversion"/>
  </si>
  <si>
    <t>月增加</t>
    <phoneticPr fontId="1" type="noConversion"/>
  </si>
  <si>
    <t>教保服務人員及其他人員調薪試算表</t>
    <phoneticPr fontId="1" type="noConversion"/>
  </si>
  <si>
    <t>實際招收幼生數</t>
    <phoneticPr fontId="1" type="noConversion"/>
  </si>
  <si>
    <t>人</t>
    <phoneticPr fontId="1" type="noConversion"/>
  </si>
  <si>
    <t>序號</t>
    <phoneticPr fontId="1" type="noConversion"/>
  </si>
  <si>
    <t>姓名</t>
    <phoneticPr fontId="1" type="noConversion"/>
  </si>
  <si>
    <t>職稱</t>
    <phoneticPr fontId="1" type="noConversion"/>
  </si>
  <si>
    <t>調薪
%數</t>
    <phoneticPr fontId="1" type="noConversion"/>
  </si>
  <si>
    <t>差額</t>
    <phoneticPr fontId="1" type="noConversion"/>
  </si>
  <si>
    <t>例</t>
    <phoneticPr fontId="1" type="noConversion"/>
  </si>
  <si>
    <t>我是範例</t>
    <phoneticPr fontId="1" type="noConversion"/>
  </si>
  <si>
    <t>園長</t>
    <phoneticPr fontId="1" type="noConversion"/>
  </si>
  <si>
    <t>教保服務人員差額合計</t>
    <phoneticPr fontId="1" type="noConversion"/>
  </si>
  <si>
    <t>非教保服務人員差額合計</t>
    <phoneticPr fontId="1" type="noConversion"/>
  </si>
  <si>
    <t>學費</t>
    <phoneticPr fontId="1" type="noConversion"/>
  </si>
  <si>
    <t>元(四捨五入)</t>
    <phoneticPr fontId="1" type="noConversion"/>
  </si>
  <si>
    <t>雜費(人事部份)</t>
    <phoneticPr fontId="1" type="noConversion"/>
  </si>
  <si>
    <t>調幅</t>
  </si>
  <si>
    <t>2歲</t>
    <phoneticPr fontId="1" type="noConversion"/>
  </si>
  <si>
    <t>數額</t>
    <phoneticPr fontId="1" type="noConversion"/>
  </si>
  <si>
    <t>平均每生每月
調整數額</t>
    <phoneticPr fontId="1" type="noConversion"/>
  </si>
  <si>
    <t>平均每生每月
調整數額</t>
    <phoneticPr fontId="1" type="noConversion"/>
  </si>
  <si>
    <t>承辦人：</t>
    <phoneticPr fontId="1" type="noConversion"/>
  </si>
  <si>
    <t>負責人：</t>
    <phoneticPr fontId="1" type="noConversion"/>
  </si>
  <si>
    <t>學費
(教保服務人員薪資)</t>
    <phoneticPr fontId="1" type="noConversion"/>
  </si>
  <si>
    <t>※填表說明：本表調整前收費，請比照教育部全國幼兒園幼生管理系統各項目收費區間及數額，並依系統現況填列。</t>
    <phoneticPr fontId="1" type="noConversion"/>
  </si>
  <si>
    <t>元</t>
    <phoneticPr fontId="1" type="noConversion"/>
  </si>
  <si>
    <t>↓人事薪資試算表帶入資料
         人事費每生每月增加→</t>
    <phoneticPr fontId="1" type="noConversion"/>
  </si>
  <si>
    <r>
      <t>具結
我</t>
    </r>
    <r>
      <rPr>
        <u/>
        <sz val="16"/>
        <color rgb="FFFF0000"/>
        <rFont val="標楷體"/>
        <family val="4"/>
        <charset val="136"/>
      </rPr>
      <t xml:space="preserve">                 </t>
    </r>
    <r>
      <rPr>
        <sz val="16"/>
        <color theme="0" tint="-0.249977111117893"/>
        <rFont val="標楷體"/>
        <family val="4"/>
        <charset val="136"/>
      </rPr>
      <t>(請親簽)</t>
    </r>
    <r>
      <rPr>
        <sz val="16"/>
        <color rgb="FFFF0000"/>
        <rFont val="標楷體"/>
        <family val="4"/>
        <charset val="136"/>
      </rPr>
      <t>為該幼兒園之負責人，
上開調整之薪資(含投保級距)將於收到教育局核准公文之次月逕行調整。</t>
    </r>
    <phoneticPr fontId="1" type="noConversion"/>
  </si>
  <si>
    <t>調整前</t>
    <phoneticPr fontId="1" type="noConversion"/>
  </si>
  <si>
    <t>調整後</t>
    <phoneticPr fontId="1" type="noConversion"/>
  </si>
  <si>
    <t>調幅</t>
    <phoneticPr fontId="1" type="noConversion"/>
  </si>
  <si>
    <t>雜費
(其他庶務費用)</t>
    <phoneticPr fontId="1" type="noConversion"/>
  </si>
  <si>
    <r>
      <t xml:space="preserve">雜費
</t>
    </r>
    <r>
      <rPr>
        <sz val="11"/>
        <color theme="1"/>
        <rFont val="標楷體"/>
        <family val="4"/>
        <charset val="136"/>
      </rPr>
      <t>(其他庶務費用)</t>
    </r>
    <phoneticPr fontId="1" type="noConversion"/>
  </si>
  <si>
    <t>部分雜費
(其他庶務人員薪資)</t>
    <phoneticPr fontId="1" type="noConversion"/>
  </si>
  <si>
    <t>小計</t>
    <phoneticPr fontId="1" type="noConversion"/>
  </si>
  <si>
    <t>*計算說明：依調薪後薪資差額×120%(每增加1千元所衍生雇主需負擔之勞保、健保、勞退差額)÷實際招收人數＝調整後每生每月增加數額</t>
    <phoneticPr fontId="1" type="noConversion"/>
  </si>
  <si>
    <t>*調整前後薪資不含獎金或福利金等項目，並應與勞保投保薪資級距相符</t>
    <phoneticPr fontId="1" type="noConversion"/>
  </si>
  <si>
    <t>調整後
薪資(8月)</t>
    <phoneticPr fontId="1" type="noConversion"/>
  </si>
  <si>
    <r>
      <t>實際幼生數(請依</t>
    </r>
    <r>
      <rPr>
        <b/>
        <sz val="13"/>
        <color theme="1"/>
        <rFont val="標楷體"/>
        <family val="4"/>
        <charset val="136"/>
      </rPr>
      <t>幼生管理系統</t>
    </r>
    <r>
      <rPr>
        <sz val="13"/>
        <color theme="1"/>
        <rFont val="標楷體"/>
        <family val="4"/>
        <charset val="136"/>
      </rPr>
      <t>登載人數填報)</t>
    </r>
    <phoneticPr fontId="1" type="noConversion"/>
  </si>
  <si>
    <t>幼兒園名稱</t>
  </si>
  <si>
    <t>臺中市私立育德幼兒園</t>
  </si>
  <si>
    <t>臺中市私立您好幼兒園</t>
  </si>
  <si>
    <t>臺中市私立真善美幼兒園</t>
  </si>
  <si>
    <t>臺中市私立瑞光基金會附設瑞光幼兒園</t>
  </si>
  <si>
    <t>臺中市私立東區劍橋幼兒園</t>
  </si>
  <si>
    <t>臺中市私立天擎幼兒園</t>
  </si>
  <si>
    <t>臺中市私立米亞幼兒園</t>
  </si>
  <si>
    <t>臺中市私立德蕾莎幼兒園</t>
  </si>
  <si>
    <t>財團法人中華基督教衛理公會附設臺中市私立衛道幼兒園</t>
  </si>
  <si>
    <t>臺中市私立地球村幼兒園</t>
  </si>
  <si>
    <t>臺中市私立探索幼兒園</t>
  </si>
  <si>
    <t>臺中市私立常春藤幼兒園</t>
  </si>
  <si>
    <t>臺中市私立保進幼兒園</t>
  </si>
  <si>
    <t>臺中市私立貝登堡東英幼兒園</t>
  </si>
  <si>
    <t>臺中市私立布拉格幼兒園</t>
  </si>
  <si>
    <t>臺中市私立愛林幼兒園</t>
  </si>
  <si>
    <t>明德學校財團法人臺中市明德高級中學附設臺中市私立明德幼兒園</t>
  </si>
  <si>
    <t>臺中市私立康乃兒幼兒園</t>
  </si>
  <si>
    <t>臺中市私立心心幼兒園</t>
  </si>
  <si>
    <t>臺中市私立新衛斯理幼兒園</t>
  </si>
  <si>
    <t>臺中市私立弘明幼兒園</t>
  </si>
  <si>
    <t>臺中市私立開普敦幼兒園</t>
  </si>
  <si>
    <t>臺中市私立寶樹幼兒園</t>
  </si>
  <si>
    <t>臺中市私立鷗森幼兒園</t>
  </si>
  <si>
    <t>臺中市私立英特兒幼兒園</t>
  </si>
  <si>
    <t>臺中市私立采禾幼兒園</t>
  </si>
  <si>
    <t>臺中市私立南區哈佛幼兒園</t>
  </si>
  <si>
    <t>臺中市私立西雅圖幼兒園</t>
  </si>
  <si>
    <t>臺中市私立博思特幼兒園</t>
  </si>
  <si>
    <t>臺中市私立春天幼兒園</t>
  </si>
  <si>
    <t>臺中市私立南區曼哈頓幼兒園</t>
  </si>
  <si>
    <t>臺中市私立山育幼兒園</t>
  </si>
  <si>
    <t>財團法人中華基督教衛理公會附設臺中市私立衛理幼兒園</t>
  </si>
  <si>
    <t>財團法人天主教聖母聖心修女會附設臺中市私立惠華幼兒園</t>
  </si>
  <si>
    <t>臺中市私立小鳥幼兒園</t>
  </si>
  <si>
    <t>臺中市私立歌德幼兒園</t>
  </si>
  <si>
    <t>臺中市私立幼采幼兒園</t>
  </si>
  <si>
    <t>臺中市私立愛迪生幼兒園</t>
  </si>
  <si>
    <t>臺中市私立敦煌幼兒園</t>
  </si>
  <si>
    <t>臺中市私立狄仕耐幼兒園</t>
  </si>
  <si>
    <t>財團法人台灣聖公會附設臺中市私立聖雅各幼兒園</t>
  </si>
  <si>
    <t>臺中市私立哥倫比亞幼兒園</t>
  </si>
  <si>
    <t>臺中市私立卡帕幼兒園</t>
  </si>
  <si>
    <t>臺中市私立牛頓幼兒園</t>
  </si>
  <si>
    <t>臺中市私立大蘋果幼兒園</t>
  </si>
  <si>
    <t>臺中市私立普霖斯頓幼兒園</t>
  </si>
  <si>
    <t>臺中市私立聖柏德幼兒園</t>
  </si>
  <si>
    <t>臺中市私立璞石華德福幼兒園</t>
  </si>
  <si>
    <t>臺中市私立孩子國蒙特梭利幼兒園</t>
  </si>
  <si>
    <t>臺中市私立我的家蒙特梭利幼兒園</t>
  </si>
  <si>
    <t>臺中市私立作新幼兒園</t>
  </si>
  <si>
    <t>顥澤股份有限公司附設臺中市私立愛爾瑪幼兒園</t>
  </si>
  <si>
    <t>臺中市私立安安幼兒園</t>
  </si>
  <si>
    <t>臺中市私立巴比倫幼兒園</t>
  </si>
  <si>
    <t>臺中市私立益華幼兒園</t>
  </si>
  <si>
    <t>臺中市私立學兒樂幼兒園</t>
  </si>
  <si>
    <t>臺中市私立小羚羊幼兒園</t>
  </si>
  <si>
    <t>臺中市私立葳薾幼兒園</t>
  </si>
  <si>
    <t>臺中市私立寶貝袋鼠幼兒園</t>
  </si>
  <si>
    <t>私立育仁國民小學附設臺中市幼兒園</t>
  </si>
  <si>
    <t>臺中市私立葳格幼兒園</t>
  </si>
  <si>
    <t>財團法人愛彌兒教育基金會附設臺中市私立德化愛彌兒幼兒園</t>
  </si>
  <si>
    <t>臺中市私立尤加利幼兒園</t>
  </si>
  <si>
    <t>臺中市私立安君兒幼兒園</t>
  </si>
  <si>
    <t>臺中市私立維也納幼兒園</t>
  </si>
  <si>
    <t>臺中市私立瑞比特幼兒園</t>
  </si>
  <si>
    <t>臺中市私立金像獎幼兒園</t>
  </si>
  <si>
    <t>臺中市私立丘尼兒幼兒園</t>
  </si>
  <si>
    <t>臺中市私立吉立堡幼兒園</t>
  </si>
  <si>
    <t>臺中市私立卡帕立人幼兒園</t>
  </si>
  <si>
    <t>臺中市私立天津幼兒園</t>
  </si>
  <si>
    <t>臺中市私立奧克蘭幼兒園</t>
  </si>
  <si>
    <t>臺中市臺中地區農會附設臺中市私立西屯幼兒園</t>
  </si>
  <si>
    <t>臺中市私立逢甲幼兒園</t>
  </si>
  <si>
    <t>臺中市私立莎苙卡薩國際幼兒園</t>
  </si>
  <si>
    <t>臺中市私立大都會逢甲幼兒園</t>
  </si>
  <si>
    <t>臺中市私立森典幼兒園</t>
  </si>
  <si>
    <t>臺中市私立威之森幼兒園</t>
  </si>
  <si>
    <t>臺中市私立首席春上樹幼兒園</t>
  </si>
  <si>
    <t>財團法人福智文教基金會附設臺中市私立妙慧幼兒園</t>
  </si>
  <si>
    <t>臺中市私立育英幼兒園</t>
  </si>
  <si>
    <t>臺中市私立亮亮幼兒園</t>
  </si>
  <si>
    <t>臺中市私立子曰幼兒園</t>
  </si>
  <si>
    <t>財團法人臺灣省臺中市水湳佛教蓮社附設臺中市私立慈蓮幼兒園</t>
  </si>
  <si>
    <t>財團法人中華基督教水湳浸信會附設臺中市私立宏恩幼兒園</t>
  </si>
  <si>
    <t>臺中市私立經貿子曰幼兒園</t>
  </si>
  <si>
    <t>臺中市私立福樂蒙特梭利幼兒園</t>
  </si>
  <si>
    <t>財團法人愛彌兒教育基金會附設臺中市私立愛彌兒慎齋幼兒園</t>
  </si>
  <si>
    <t>臺中市私立早稻田藝術幼兒園</t>
  </si>
  <si>
    <t>臺中市私立芳田幼兒園</t>
  </si>
  <si>
    <t>麗喆學校財團法人臺中市麗喆國民中小學附設私立麗喆幼兒園</t>
  </si>
  <si>
    <t>臺中市私立愛德堡幼兒園</t>
  </si>
  <si>
    <t>臺中市私立小叮噹幼兒園</t>
  </si>
  <si>
    <t>臺中市私立西屯格林幼兒園</t>
  </si>
  <si>
    <t>臺中市私立維多利亞協和幼兒園</t>
  </si>
  <si>
    <t>臺中市私立維多利亞安和幼兒園</t>
  </si>
  <si>
    <t>臺中市私立大都會福和幼兒園</t>
  </si>
  <si>
    <t>臺中市私立華德福大地幼兒園</t>
  </si>
  <si>
    <t>臺中市私立經典人文藝術幼兒園</t>
  </si>
  <si>
    <t>臺中市私立培德幼兒園</t>
  </si>
  <si>
    <t>臺中市私立道兒頓幼兒園</t>
  </si>
  <si>
    <t>財團法人愛彌兒教育基金會附設臺中市私立逢甲愛彌兒幼兒園</t>
  </si>
  <si>
    <t>臺中市私立小熊森林幼兒園</t>
  </si>
  <si>
    <t>四季西屯教育事業股份有限公司附設臺中市私立西屯四季藝術幼兒園</t>
  </si>
  <si>
    <t>臺中市私立康爾嘉幼兒園</t>
  </si>
  <si>
    <t>臺中市私立小熊多元智慧幼兒園</t>
  </si>
  <si>
    <t>臺中市私立新劍聲幼兒園</t>
  </si>
  <si>
    <t>臺中市私立貝兒達幼兒園</t>
  </si>
  <si>
    <t>財團法人東海大學附屬高級中等學校附設臺中市幼兒園</t>
  </si>
  <si>
    <t>臺中市私立善美真幼兒園</t>
  </si>
  <si>
    <t>臺中市私立臺中榮民總醫院榮中幼兒園</t>
  </si>
  <si>
    <t>臺中市私立圓明傳幼兒園</t>
  </si>
  <si>
    <t>臺中市私立小蝸牛幼兒園</t>
  </si>
  <si>
    <t>臺中市私立台大幼兒園</t>
  </si>
  <si>
    <t>臺中市私立優斯特幼兒園</t>
  </si>
  <si>
    <t>臺中市私立慈英幼兒園</t>
  </si>
  <si>
    <t>臺中市私立小河馬幼兒園</t>
  </si>
  <si>
    <t>臺中市私立南屯大千幼兒園</t>
  </si>
  <si>
    <t>臺中市私立南屯大千幼兒園永春分班</t>
  </si>
  <si>
    <t>臺中市私立吉的堡達仁幼兒園</t>
  </si>
  <si>
    <t>臺中市私立南屯光隆幼兒園</t>
  </si>
  <si>
    <t>臺中市私立英格蘭幼兒園</t>
  </si>
  <si>
    <t>臺中市私立英橋幼兒園</t>
  </si>
  <si>
    <t>臺中市私立吉尼兒幼兒園</t>
  </si>
  <si>
    <t>四季黎明教育事業股份有限公司附設臺中市私立黎明四季藝術幼兒園</t>
  </si>
  <si>
    <t>臺中市私立精彩幼兒園</t>
  </si>
  <si>
    <t>臺中市私立初心幼兒園</t>
  </si>
  <si>
    <t>臺中市私立快樂兒童幼兒園</t>
  </si>
  <si>
    <t>四季市政教育事業股份有限公司附設臺中市私立四季藝術幼兒園</t>
  </si>
  <si>
    <t>四季市政教育事業股份有限公司附設臺中市私立市政四季藝術幼兒園</t>
  </si>
  <si>
    <t>臺中市私立種子幼兒園</t>
  </si>
  <si>
    <t>臺中市私立尼荳人文幼兒園</t>
  </si>
  <si>
    <t>臺中市私立惠來熊國際蒙特梭利幼兒園</t>
  </si>
  <si>
    <t>臺中市私立迪兒邨幼兒園</t>
  </si>
  <si>
    <t>臺中市私立鹿野苑幼兒園</t>
  </si>
  <si>
    <t>臺中市私立威爾森幼兒園</t>
  </si>
  <si>
    <t>臺中市私立黎明幼兒園</t>
  </si>
  <si>
    <t>臺中市私立蓵寶幼兒園</t>
  </si>
  <si>
    <t>臺中市私立小豆芽幼兒園</t>
  </si>
  <si>
    <t>臺中市私立迦美地華德福幼兒園</t>
  </si>
  <si>
    <t>臺中市私立南屯經典人文藝術幼兒園</t>
  </si>
  <si>
    <t>臺中市私立安徒生幼兒園</t>
  </si>
  <si>
    <t>臺中市私立巨元幼兒園</t>
  </si>
  <si>
    <t>臺中市私立梵谷幼兒園</t>
  </si>
  <si>
    <t>臺中市私立全方位幼兒園</t>
  </si>
  <si>
    <t>臺中市私立劍橋幼兒園</t>
  </si>
  <si>
    <t>財團法人愛彌兒教育基金會附設臺中市私立愛彌兒幼兒園</t>
  </si>
  <si>
    <t>臺中市私立群佳幼兒園</t>
  </si>
  <si>
    <t>道禾國際文化事業股份有限公司附設臺中市私立道禾幼兒園</t>
  </si>
  <si>
    <t>臺中市私立茱麗亞幼兒園</t>
  </si>
  <si>
    <t>臺中市私立瑪歇爾幼兒園</t>
  </si>
  <si>
    <t>臺中市私立傑揚幼兒園</t>
  </si>
  <si>
    <t>臺中市私立貴麟幼兒園</t>
  </si>
  <si>
    <t>臺中市私立唐睿幼兒園</t>
  </si>
  <si>
    <t>臺中市私立薇雅幼兒園</t>
  </si>
  <si>
    <t>臺中市私立大地幼兒園</t>
  </si>
  <si>
    <t>臺中市臺中地區農會附設臺中市私立北屯幼兒園</t>
  </si>
  <si>
    <t>臺中市私立范德比幼兒園</t>
  </si>
  <si>
    <t>臺中市私立聖約克幼兒園</t>
  </si>
  <si>
    <t>臺中市私立貝斯特幼兒園</t>
  </si>
  <si>
    <t>四季北屯教育事業股份有限公司附設臺中市私立北屯四季藝術幼兒園</t>
  </si>
  <si>
    <t>臺中市私立芝加哥幼兒園</t>
  </si>
  <si>
    <t>臺中市私立松竹葳肯幼兒園</t>
  </si>
  <si>
    <t>臺中市私立北屯獅子王幼兒園</t>
  </si>
  <si>
    <t>臺中市私立娃得福幼兒園</t>
  </si>
  <si>
    <t>臺中市私立貝登堡幼兒園</t>
  </si>
  <si>
    <t>臺中市私立一畝田幼兒園</t>
  </si>
  <si>
    <t>臺中市私立育仟幼兒園</t>
  </si>
  <si>
    <t>臺中市私立葳肯幼兒園</t>
  </si>
  <si>
    <t>臺中市私立聖彼得幼兒園</t>
  </si>
  <si>
    <t>臺中市私立北屯快樂城堡幼兒園</t>
  </si>
  <si>
    <t>臺中市私立育華幼兒園</t>
  </si>
  <si>
    <t>臺中市私立春上樹幼兒園</t>
  </si>
  <si>
    <t>臺中市私立太和幼兒園</t>
  </si>
  <si>
    <t>臺中市私立保進精英幼兒園</t>
  </si>
  <si>
    <t>臺中市私立頂尖幼兒園</t>
  </si>
  <si>
    <t>臺中市私立悅心幼兒園</t>
  </si>
  <si>
    <t>臺中市私立夏卡爾幼兒園</t>
  </si>
  <si>
    <t>臺中市私立馬里蘭幼兒園</t>
  </si>
  <si>
    <t>臺中市私立崇德愛子幼兒園</t>
  </si>
  <si>
    <t>臺中市私立仁美愛子幼兒園</t>
  </si>
  <si>
    <t>臺中市私立昌平渥德福幼兒園</t>
  </si>
  <si>
    <t>四季仁美教育事業股份有限公司附設臺中市私立仁美四季藝術幼兒園</t>
  </si>
  <si>
    <t>臺中市私立大吉幼兒園</t>
  </si>
  <si>
    <t>臺中市私立滿天星幼兒園</t>
  </si>
  <si>
    <t>臺中市私立小飛鼠幼兒園</t>
  </si>
  <si>
    <t>臺中市私立麗園幼兒園</t>
  </si>
  <si>
    <t>臺中市私立陽光城堡幼兒園</t>
  </si>
  <si>
    <t>臺中市私立北屯格瑞特幼兒園</t>
  </si>
  <si>
    <t>臺中市私立天堂鳥幼兒園</t>
  </si>
  <si>
    <t>臺中市私立北屯語林幼兒園</t>
  </si>
  <si>
    <t>臺中市私立小巨匠幼兒園</t>
  </si>
  <si>
    <t>臺中市私立愛兒園幼兒園</t>
  </si>
  <si>
    <t>臺中市私立北屯吉貝兒幼兒園</t>
  </si>
  <si>
    <t>臺中市私立文太幼兒園</t>
  </si>
  <si>
    <t>臺中市私立華盛頓幼兒園</t>
  </si>
  <si>
    <t>財團法人愛彌兒教育基金會附設臺中市私立旅順愛彌兒幼兒園</t>
  </si>
  <si>
    <t>臺中市私立華頓幼兒園</t>
  </si>
  <si>
    <t>臺中市私立吉兒寶幼兒園</t>
  </si>
  <si>
    <t>臺中市私立亞特藍幼兒園</t>
  </si>
  <si>
    <t>臺中市私立三愛幼兒園</t>
  </si>
  <si>
    <t>臺中市私立奇美幼兒園</t>
  </si>
  <si>
    <t>臺中市私立愛笛兒幼兒園</t>
  </si>
  <si>
    <t>臺中市私立立立幼兒園</t>
  </si>
  <si>
    <t>臺中市私立兒童花園幼兒園</t>
  </si>
  <si>
    <t>臺中市私立冠鈞藝術幼兒園</t>
  </si>
  <si>
    <t>臺中市私立艾貝兒幼兒園</t>
  </si>
  <si>
    <t>臺中市私立丰原格林幼兒園</t>
  </si>
  <si>
    <t>臺中市私立豐原大千幼兒園</t>
  </si>
  <si>
    <t>臺中市私立巧兒幼兒園</t>
  </si>
  <si>
    <t>臺中市私立民宜幼兒園</t>
  </si>
  <si>
    <t>臺中市私立亞恩蒂幼兒園</t>
  </si>
  <si>
    <t>臺中市私立三光幼兒園</t>
  </si>
  <si>
    <t>臺中市私立豐原何嘉仁幼兒園</t>
  </si>
  <si>
    <t>臺中市私立幼寶幼兒園</t>
  </si>
  <si>
    <t>臺中市私立立盈幼兒園</t>
  </si>
  <si>
    <t>臺中市私立美倫幼兒園</t>
  </si>
  <si>
    <t>臺中市私立日光城堡幼兒園</t>
  </si>
  <si>
    <t>臺中市私立豐原欣欣幼兒園</t>
  </si>
  <si>
    <t>臺中市私立真愛幼兒園</t>
  </si>
  <si>
    <t>臺中市私立馬爾斯幼兒園</t>
  </si>
  <si>
    <t>臺中市私立揚百翰幼兒園</t>
  </si>
  <si>
    <t>臺中市私立愛伯特幼兒園</t>
  </si>
  <si>
    <t>臺中市私立日初幼兒園</t>
  </si>
  <si>
    <t>臺中市私立東之寶幼兒園</t>
  </si>
  <si>
    <t>臺中市私立藍天幼兒園</t>
  </si>
  <si>
    <t>臺中市私立米堤幼兒園</t>
  </si>
  <si>
    <t>臺中市私立東勢芝蔴街幼兒園</t>
  </si>
  <si>
    <t>臺中市私立江老師幼兒園</t>
  </si>
  <si>
    <t>臺中市私立新家家幼兒園</t>
  </si>
  <si>
    <t>臺中市私立吉麗幼兒園</t>
  </si>
  <si>
    <t>臺中市私立一心園幼兒園</t>
  </si>
  <si>
    <t>臺中市私立大甲何嘉仁幼兒園</t>
  </si>
  <si>
    <t>臺中市私立人德幼兒園</t>
  </si>
  <si>
    <t>臺中市私立愛力美幼兒園</t>
  </si>
  <si>
    <t>臺中市私立溫哥華幼兒園</t>
  </si>
  <si>
    <t>臺中市私立馬克幼兒園</t>
  </si>
  <si>
    <t>臺中市私立熊寶寶幼兒園</t>
  </si>
  <si>
    <t>臺中市私立安心幼兒園</t>
  </si>
  <si>
    <t>無限開發股份有限公司附設臺中市私立大甲優生幼兒園</t>
  </si>
  <si>
    <t>臺中市私立大甲愛兒堡幼兒園</t>
  </si>
  <si>
    <t>臺中市私立大自然幼兒園</t>
  </si>
  <si>
    <t>臺中市私立小哈佛幼兒園</t>
  </si>
  <si>
    <t>臺中市私立明典幼兒園</t>
  </si>
  <si>
    <t>臺中市私立優生幼兒園</t>
  </si>
  <si>
    <t>臺中市私立柏克萊幼兒園</t>
  </si>
  <si>
    <t>臺中市私立芝蔴街幼兒園</t>
  </si>
  <si>
    <t>臺中市私立芝蔴街幼兒園西社分班</t>
  </si>
  <si>
    <t>臺中市私立美德幼兒園</t>
  </si>
  <si>
    <t>臺中市私立馬丁幼兒園</t>
  </si>
  <si>
    <t>臺中市私立晶晶幼兒園</t>
  </si>
  <si>
    <t>臺中市私立清水怡安幼兒園</t>
  </si>
  <si>
    <t>臺中市私立清水怡安幼兒園種子分班</t>
  </si>
  <si>
    <t>臺中市私立田園幼兒園</t>
  </si>
  <si>
    <t>臺中市私立芳美芳幼兒園</t>
  </si>
  <si>
    <t>臺中市私立迪斯耐幼兒園</t>
  </si>
  <si>
    <t>臺中市私立新幼華幼兒園</t>
  </si>
  <si>
    <t>臺中市私立文森幼兒園</t>
  </si>
  <si>
    <t>臺中市私立新欣園幼兒園</t>
  </si>
  <si>
    <t>臺中市私立沙鹿瑪歇爾幼兒園</t>
  </si>
  <si>
    <t>臺中市私立尚恩幼兒園</t>
  </si>
  <si>
    <t>臺中市私立尚恩北勢幼兒園</t>
  </si>
  <si>
    <t>臺中市私立迷鹿森林幼兒園</t>
  </si>
  <si>
    <t>臺中市私立永真幼兒園</t>
  </si>
  <si>
    <t>臺中市私立加州幼兒園</t>
  </si>
  <si>
    <t>耘禾文教事業股份有限公司附設臺中市私立耘禾幼兒園</t>
  </si>
  <si>
    <t>臺中市私立新秀山幼兒園</t>
  </si>
  <si>
    <t>臺中市私立頂尖合得鑫幼兒園</t>
  </si>
  <si>
    <t>臺中市私立新中華文藻幼兒園</t>
  </si>
  <si>
    <t>臺中市私立新中華文藻幼兒園易寶貝分班</t>
  </si>
  <si>
    <t>臺中市私立夏洛特幼兒園</t>
  </si>
  <si>
    <t>臺中市私立梧棲同德幼兒園</t>
  </si>
  <si>
    <t>臺中市私立綠太陽幼兒園</t>
  </si>
  <si>
    <t>臺中市私立有志幼兒園</t>
  </si>
  <si>
    <t>臺中市私立親子田藝術幼兒園</t>
  </si>
  <si>
    <t>財團法人海聲人智學教育基金會附設臺中市私立海聲華德福幼兒園</t>
  </si>
  <si>
    <t>臺中市私立有一加幼兒園</t>
  </si>
  <si>
    <t>臺中市私立新象幼兒園</t>
  </si>
  <si>
    <t>臺中市私立慈興幼兒園</t>
  </si>
  <si>
    <t>臺中市私立貴族幼兒園</t>
  </si>
  <si>
    <t>臺中市私立小幼優幼兒園</t>
  </si>
  <si>
    <t>臺中市私立日月昇幼兒園</t>
  </si>
  <si>
    <t>臺中市私立唐森幼兒園</t>
  </si>
  <si>
    <t>臺中市私立彼得堡幼兒園</t>
  </si>
  <si>
    <t>臺中市私立彩虹森林幼兒園</t>
  </si>
  <si>
    <t>臺中市私立神奇寶貝幼兒園</t>
  </si>
  <si>
    <t>臺中市私立艾迪生幼兒園</t>
  </si>
  <si>
    <t>臺中市私立一德幼兒園</t>
  </si>
  <si>
    <t>臺中市私立挪威森林幼兒園</t>
  </si>
  <si>
    <t>臺中市私立欣來來藝術幼兒園</t>
  </si>
  <si>
    <t>臺中市私立后里三采幼兒園</t>
  </si>
  <si>
    <t>臺中市私立幼任幼兒園</t>
  </si>
  <si>
    <t>臺中市私立貝多芬幼兒園</t>
  </si>
  <si>
    <t>臺中市私立巧雅幼兒園</t>
  </si>
  <si>
    <t>臺中市私立立人幼兒園</t>
  </si>
  <si>
    <t>臺中市私立神岡三采幼兒園</t>
  </si>
  <si>
    <t>臺中市私立佳音幼兒園</t>
  </si>
  <si>
    <t>臺中市私立維笙幼兒園</t>
  </si>
  <si>
    <t>臺中市私立神岡愛兒堡幼兒園</t>
  </si>
  <si>
    <t>臺中市私立文惠幼兒園</t>
  </si>
  <si>
    <t>臺中市私立一安堂幼兒園</t>
  </si>
  <si>
    <t>臺中市私立保貝兒幼兒園</t>
  </si>
  <si>
    <t>臺中市私立百科學幼兒園</t>
  </si>
  <si>
    <t>臺中市私立神岡諾貝爾幼兒園</t>
  </si>
  <si>
    <t>臺中市私立瀚林幼兒園</t>
  </si>
  <si>
    <t>臺中市私立潭子一畝田幼兒園</t>
  </si>
  <si>
    <t>臺中市私立欣冠鈞幼兒園</t>
  </si>
  <si>
    <t>臺中市私立孟昇幼兒園</t>
  </si>
  <si>
    <t>臺中市私立東育幼兒園</t>
  </si>
  <si>
    <t>臺中市私立小天才幼兒園</t>
  </si>
  <si>
    <t>臺中市私立文文幼兒園</t>
  </si>
  <si>
    <t>臺中市私立陽光森林幼兒園</t>
  </si>
  <si>
    <t>臺中市私立源兒堡幼兒園</t>
  </si>
  <si>
    <t>臺中市私立福祿貝爾幼兒園</t>
  </si>
  <si>
    <t>臺中市私立芸笙幼兒園</t>
  </si>
  <si>
    <t>臺中市私立孩子國幼兒園</t>
  </si>
  <si>
    <t>臺中市私立親日光幼兒園</t>
  </si>
  <si>
    <t>臺中市私立愛恩堡幼兒園</t>
  </si>
  <si>
    <t>臺中市私立小貝貝興華幼兒園</t>
  </si>
  <si>
    <t>臺中市私立福祿貝爾潭子幼兒園</t>
  </si>
  <si>
    <t>臺中市私立潭子小叮噹幼兒園</t>
  </si>
  <si>
    <t>臺中市私立大豐幼兒園</t>
  </si>
  <si>
    <t>財團法人中華民國佛教慈濟慈善事業基金會附設臺中市私立臺中大愛幼兒園</t>
  </si>
  <si>
    <t>臺中市私立克麗斯玎幼兒園</t>
  </si>
  <si>
    <t>臺中市私立大森林幼兒園</t>
  </si>
  <si>
    <t>臺中市私立優勢光譜幼兒園</t>
  </si>
  <si>
    <t>臺中市私立雅文幼兒園</t>
  </si>
  <si>
    <t>台灣積體電路製造股份有限公司職工福利委員會附設臺中市私立台積電幼兒園</t>
  </si>
  <si>
    <t>臺中市私立石竹村幼兒園</t>
  </si>
  <si>
    <t>臺中市私立大統領幼兒園</t>
  </si>
  <si>
    <t>臺中市私立光大幼兒園</t>
  </si>
  <si>
    <t>臺中市私立大大幼兒園</t>
  </si>
  <si>
    <t>臺中市私立怡安幼兒園</t>
  </si>
  <si>
    <t>臺中市私立欣怡安幼兒園</t>
  </si>
  <si>
    <t>臺中市私立大雅怡安幼兒園</t>
  </si>
  <si>
    <t>臺中市私立大中科幼兒園</t>
  </si>
  <si>
    <t>臺中市私立大雅格瑞特幼兒園</t>
  </si>
  <si>
    <t>臺中市私立大雅安徒生幼兒園</t>
  </si>
  <si>
    <t>臺中市私立頂尖圓通達幼兒園</t>
  </si>
  <si>
    <t>臺中市私立大雅曼哈頓幼兒園</t>
  </si>
  <si>
    <t>臺中市私立安欣幼兒園</t>
  </si>
  <si>
    <t>臺中市私立大雅維多莉雅幼兒園</t>
  </si>
  <si>
    <t>臺中市私立育山幼兒園</t>
  </si>
  <si>
    <t>臺中市私立育昇幼兒園</t>
  </si>
  <si>
    <t>臺中市私立育田幼兒園</t>
  </si>
  <si>
    <t>臺中市私立愛苗幼兒園</t>
  </si>
  <si>
    <t>臺中市私立幼欣幼兒園</t>
  </si>
  <si>
    <t>臺中市私立欣達幼兒園</t>
  </si>
  <si>
    <t>臺中市私立美強生幼兒園</t>
  </si>
  <si>
    <t>臺中市私立愛森倫幼兒園</t>
  </si>
  <si>
    <t>臺中市私立宏典幼兒園</t>
  </si>
  <si>
    <t>臺中市私立精英幼兒園</t>
  </si>
  <si>
    <t>正和書院附設臺中市私立光明幼兒園</t>
  </si>
  <si>
    <t>臺中市私立摩根幼兒園</t>
  </si>
  <si>
    <t>臺中市私立森林熊幼兒園</t>
  </si>
  <si>
    <t>臺中市私立三育幼兒園</t>
  </si>
  <si>
    <t>臺中市私立亞士可幼兒園</t>
  </si>
  <si>
    <t>歐森烏日教育事業股份有限公司附設臺中市私立鷗森烏日幼兒園</t>
  </si>
  <si>
    <t>臺中市私立書聖幼兒園</t>
  </si>
  <si>
    <t>臺中市私立童話幼兒園</t>
  </si>
  <si>
    <t>臺中市私立諾貝爾幼兒園</t>
  </si>
  <si>
    <t>臺中市私立童悅幼兒園</t>
  </si>
  <si>
    <t>臺中市私立快樂童年幼兒園</t>
  </si>
  <si>
    <t>臺中市私立和新儷園幼兒園</t>
  </si>
  <si>
    <t>臺中市私立祥愛幼兒園</t>
  </si>
  <si>
    <t>臺中市私立皇冠幼兒園</t>
  </si>
  <si>
    <t>臺中市私立天祥幼兒園</t>
  </si>
  <si>
    <t>臺中市私立育成幼兒園</t>
  </si>
  <si>
    <t>臺中市私立綠拇指幼兒園</t>
  </si>
  <si>
    <t>臺中市私立明星幼兒園</t>
  </si>
  <si>
    <t>臺中市私立賞識幼兒園</t>
  </si>
  <si>
    <t>臺中市私立龍鳳兒幼兒園</t>
  </si>
  <si>
    <t>臺中市私立愛德華幼兒園</t>
  </si>
  <si>
    <t>臺中市私立欣東森幼兒園</t>
  </si>
  <si>
    <t>臺中市私立科喬幼兒園</t>
  </si>
  <si>
    <t>臺中市私立小太陽幼兒園</t>
  </si>
  <si>
    <t>臺中市私立立佳幼兒園</t>
  </si>
  <si>
    <t>臺中市私立苗圃幼兒園</t>
  </si>
  <si>
    <t>臺中市私立嘉仁幼兒園</t>
  </si>
  <si>
    <t>臺中市私立紅博士幼兒園</t>
  </si>
  <si>
    <t>臺中市私立娃娃國幼兒園</t>
  </si>
  <si>
    <t>私立朝陽科技大學附設臺中市幼兒園</t>
  </si>
  <si>
    <t>臺中市私立育群幼兒園</t>
  </si>
  <si>
    <t>臺中市私立竹恩幼兒園</t>
  </si>
  <si>
    <t>臺中市私立康爾藝術幼兒園</t>
  </si>
  <si>
    <t>臺中市私立美斯特幼兒園</t>
  </si>
  <si>
    <t>臺中市私立愛因斯坦幼兒園</t>
  </si>
  <si>
    <t>臺中市私立霧峰新弘明幼兒園</t>
  </si>
  <si>
    <t>臺中市私立新佳育幼兒園</t>
  </si>
  <si>
    <t>臺中市私立愛迪克幼兒園</t>
  </si>
  <si>
    <t>臺中市私立全佑幼兒園</t>
  </si>
  <si>
    <t>臺中市私立小宥宥幼兒園</t>
  </si>
  <si>
    <t>臺中市私立聖來恩幼兒園</t>
  </si>
  <si>
    <t>臺中市私立精湛幼兒園</t>
  </si>
  <si>
    <t>臺中市私立語晴幼兒園</t>
  </si>
  <si>
    <t>臺中市私立愛丁寶幼兒園</t>
  </si>
  <si>
    <t>臺中市私立太平華興幼兒園</t>
  </si>
  <si>
    <t>臺中市私立善言經典幼兒園</t>
  </si>
  <si>
    <t>臺中市私立葛蕾苨藝術人文幼兒園</t>
  </si>
  <si>
    <t>臺中市私立東峰幼兒園</t>
  </si>
  <si>
    <t>臺中市私立美恩幼兒園</t>
  </si>
  <si>
    <t>臺中市私立長憶幼兒園</t>
  </si>
  <si>
    <t>臺中市私立哈佛幼兒園</t>
  </si>
  <si>
    <t>臺中市私立聖菲亞幼兒園</t>
  </si>
  <si>
    <t>臺中市私立紅蘋果幼兒園</t>
  </si>
  <si>
    <t>臺中市私立吉瑞福幼兒園</t>
  </si>
  <si>
    <t>臺中市私立彩森林幼兒園</t>
  </si>
  <si>
    <t>臺中市私立正心幼兒園</t>
  </si>
  <si>
    <t>臺中市私立愛門幼兒園</t>
  </si>
  <si>
    <t>臺中市私立愛門幼兒園中平分班</t>
  </si>
  <si>
    <t>臺中市私立小橡樹幼兒園</t>
  </si>
  <si>
    <t>臺中市私立尤麗卡幼兒園</t>
  </si>
  <si>
    <t>臺中市私立學士堡幼兒園</t>
  </si>
  <si>
    <t>臺中市私立太平好兒美幼兒園</t>
  </si>
  <si>
    <t>臺中市私立小博士幼兒園</t>
  </si>
  <si>
    <t>臺中市私立柏拉圖幼兒園</t>
  </si>
  <si>
    <t>臺中市私立善文經典幼兒園</t>
  </si>
  <si>
    <t>臺中市私立兒童世界幼兒園</t>
  </si>
  <si>
    <t>臺中市私立宜欣幼兒園</t>
  </si>
  <si>
    <t>臺中市私立福瑞斯特藝術幼兒園</t>
  </si>
  <si>
    <t>臺中市私立慈祐園幼兒園</t>
  </si>
  <si>
    <t>財團法人台灣聖公會附設臺中市私立聖公會幼兒園</t>
  </si>
  <si>
    <t>臺中市私立大中幼兒園</t>
  </si>
  <si>
    <t>臺中市私立至聖幼兒園</t>
  </si>
  <si>
    <t>臺中市私立大里光明幼兒園</t>
  </si>
  <si>
    <t>臺中市私立聖偉幼兒園</t>
  </si>
  <si>
    <t>臺中市私立寶比幼兒園</t>
  </si>
  <si>
    <t>臺中市私立益成幼兒園</t>
  </si>
  <si>
    <t>臺中市私立多倫多幼兒園</t>
  </si>
  <si>
    <t>臺中市私立乖乖幼兒園</t>
  </si>
  <si>
    <t>臺中市私立綠第亞幼兒園</t>
  </si>
  <si>
    <t>臺中市私立綠第亞幼兒園仁愛分班</t>
  </si>
  <si>
    <t>臺中市私立華人幼兒園</t>
  </si>
  <si>
    <t>臺中市私立大愛幼兒園</t>
  </si>
  <si>
    <t>臺中市私立大里東昇幼兒園</t>
  </si>
  <si>
    <t>臺中市私立芠菓人文藝術幼兒園</t>
  </si>
  <si>
    <t>臺中市私立光仁幼兒園</t>
  </si>
  <si>
    <t>臺中市私立東南幼兒園</t>
  </si>
  <si>
    <t>臺中市私立發現幼兒園</t>
  </si>
  <si>
    <t>臺中市私立兒幼幼兒園</t>
  </si>
  <si>
    <t>臺中市私立南海幼兒園</t>
  </si>
  <si>
    <t>臺中市私立喬治亞幼兒園</t>
  </si>
  <si>
    <t>臺中市私立耕心園幼兒園</t>
  </si>
  <si>
    <t>臺中市私立大里好兒美幼兒園</t>
  </si>
  <si>
    <t>臺中市私立喜悅兒幼兒園</t>
  </si>
  <si>
    <t>臺中市私立頂尖地真美幼兒園</t>
  </si>
  <si>
    <t>灝學股份有限公司附設臺中市私立欣丹尼兒幼兒園</t>
  </si>
  <si>
    <t>臺中市私立永佳幼兒園</t>
  </si>
  <si>
    <t>臺中市私立大里陽光幼兒園</t>
  </si>
  <si>
    <t>臺中市私立童心園幼兒園</t>
  </si>
  <si>
    <t>臺中市私立麥米倫幼兒園</t>
  </si>
  <si>
    <t>臺中市私立大里優斯特幼兒園</t>
  </si>
  <si>
    <t>臺中市私立佳園幼兒園</t>
  </si>
  <si>
    <t>幼兒園帳號</t>
  </si>
  <si>
    <t>191Y05</t>
  </si>
  <si>
    <t>191K0S</t>
  </si>
  <si>
    <t>191X9K</t>
  </si>
  <si>
    <t>191X9E</t>
  </si>
  <si>
    <t>191XBV</t>
  </si>
  <si>
    <t>191K0H</t>
  </si>
  <si>
    <t>191XBX</t>
  </si>
  <si>
    <t>191X9L</t>
  </si>
  <si>
    <t>191X9G</t>
  </si>
  <si>
    <t>191X98</t>
  </si>
  <si>
    <t>191XBW</t>
  </si>
  <si>
    <t>191XBY</t>
  </si>
  <si>
    <t>191XH5</t>
  </si>
  <si>
    <t>191XBU</t>
  </si>
  <si>
    <t>191XGQ</t>
  </si>
  <si>
    <t>191X34</t>
  </si>
  <si>
    <t>191X9O</t>
  </si>
  <si>
    <t>191X9T</t>
  </si>
  <si>
    <t>191XBZ</t>
  </si>
  <si>
    <t>191XC0</t>
  </si>
  <si>
    <t>191XEC</t>
  </si>
  <si>
    <t>191Y31</t>
  </si>
  <si>
    <t>191X9N</t>
  </si>
  <si>
    <t>191XC1</t>
  </si>
  <si>
    <t>191XC7</t>
  </si>
  <si>
    <t>191XC3</t>
  </si>
  <si>
    <t>191XGO</t>
  </si>
  <si>
    <t>191XGM</t>
  </si>
  <si>
    <t>191X9W</t>
  </si>
  <si>
    <t>191X9P</t>
  </si>
  <si>
    <t>191XC4</t>
  </si>
  <si>
    <t>191XC2</t>
  </si>
  <si>
    <t>191X02</t>
  </si>
  <si>
    <t>191X9X</t>
  </si>
  <si>
    <t>191K10</t>
  </si>
  <si>
    <t>191X78</t>
  </si>
  <si>
    <t>191XCJ</t>
  </si>
  <si>
    <t>191Y03</t>
  </si>
  <si>
    <t>191XA2</t>
  </si>
  <si>
    <t>191X30</t>
  </si>
  <si>
    <t>191X12</t>
  </si>
  <si>
    <t>191X97</t>
  </si>
  <si>
    <t>191X43</t>
  </si>
  <si>
    <t>191X47</t>
  </si>
  <si>
    <t>191X62</t>
  </si>
  <si>
    <t>191XCH</t>
  </si>
  <si>
    <t>191X85</t>
  </si>
  <si>
    <t>191XHF</t>
  </si>
  <si>
    <t>191Y21</t>
  </si>
  <si>
    <t>191K01</t>
  </si>
  <si>
    <t>191X04</t>
  </si>
  <si>
    <t>191K1D</t>
  </si>
  <si>
    <t>191XAB</t>
  </si>
  <si>
    <t>191XGU</t>
  </si>
  <si>
    <t>191XAA</t>
  </si>
  <si>
    <t>191XGN</t>
  </si>
  <si>
    <t>191XCX</t>
  </si>
  <si>
    <t>191Y11</t>
  </si>
  <si>
    <t>191XCR</t>
  </si>
  <si>
    <t>191XCU</t>
  </si>
  <si>
    <t>191X77</t>
  </si>
  <si>
    <t>191Y12</t>
  </si>
  <si>
    <t>191XA6</t>
  </si>
  <si>
    <t>191XCS</t>
  </si>
  <si>
    <t>191X52</t>
  </si>
  <si>
    <t>191XAD</t>
  </si>
  <si>
    <t>191XD1</t>
  </si>
  <si>
    <t>191K0L</t>
  </si>
  <si>
    <t>191XCT</t>
  </si>
  <si>
    <t>191XCY</t>
  </si>
  <si>
    <t>191XCO</t>
  </si>
  <si>
    <t>191XCW</t>
  </si>
  <si>
    <t>191X71</t>
  </si>
  <si>
    <t>191Y13</t>
  </si>
  <si>
    <t>191XG9</t>
  </si>
  <si>
    <t>191XD9</t>
  </si>
  <si>
    <t>191K17</t>
  </si>
  <si>
    <t>191XH9</t>
  </si>
  <si>
    <t>191K1P</t>
  </si>
  <si>
    <t>191K20</t>
  </si>
  <si>
    <t>191K1X</t>
  </si>
  <si>
    <t>191K0Q</t>
  </si>
  <si>
    <t>191XDR</t>
  </si>
  <si>
    <t>191X39</t>
  </si>
  <si>
    <t>191K0B</t>
  </si>
  <si>
    <t>191K0J</t>
  </si>
  <si>
    <t>191XAE</t>
  </si>
  <si>
    <t>191XAF</t>
  </si>
  <si>
    <t>191K1Q</t>
  </si>
  <si>
    <t>191K1R</t>
  </si>
  <si>
    <t>191K1B</t>
  </si>
  <si>
    <t>191XDZ</t>
  </si>
  <si>
    <t>191K08</t>
  </si>
  <si>
    <t>191K0C</t>
  </si>
  <si>
    <t>191XDS</t>
  </si>
  <si>
    <t>191XDI</t>
  </si>
  <si>
    <t>191XDV</t>
  </si>
  <si>
    <t>191XAV</t>
  </si>
  <si>
    <t>191XAW</t>
  </si>
  <si>
    <t>191K0A</t>
  </si>
  <si>
    <t>191K0P</t>
  </si>
  <si>
    <t>191Y08</t>
  </si>
  <si>
    <t>191Y02</t>
  </si>
  <si>
    <t>191K04</t>
  </si>
  <si>
    <t>191Y32</t>
  </si>
  <si>
    <t>191XAZ</t>
  </si>
  <si>
    <t>191XE0</t>
  </si>
  <si>
    <t>191X9B</t>
  </si>
  <si>
    <t>191XH6</t>
  </si>
  <si>
    <t>191XHC</t>
  </si>
  <si>
    <t>191XD4</t>
  </si>
  <si>
    <t>191XAT</t>
  </si>
  <si>
    <t>191X60</t>
  </si>
  <si>
    <t>191Y38</t>
  </si>
  <si>
    <t>191X20</t>
  </si>
  <si>
    <t>191XAI</t>
  </si>
  <si>
    <t>191XGP</t>
  </si>
  <si>
    <t>191XAU</t>
  </si>
  <si>
    <t>191XDB</t>
  </si>
  <si>
    <t>191XAS</t>
  </si>
  <si>
    <t>191Y09</t>
  </si>
  <si>
    <t>191X37</t>
  </si>
  <si>
    <t>191X37-01</t>
  </si>
  <si>
    <t>191XEK</t>
  </si>
  <si>
    <t>191XB6</t>
  </si>
  <si>
    <t>191XEI</t>
  </si>
  <si>
    <t>191XEN</t>
  </si>
  <si>
    <t>191K05</t>
  </si>
  <si>
    <t>191K0M</t>
  </si>
  <si>
    <t>191K0T</t>
  </si>
  <si>
    <t>191K18</t>
  </si>
  <si>
    <t>191K0Z</t>
  </si>
  <si>
    <t>191Y10</t>
  </si>
  <si>
    <t>191XHA</t>
  </si>
  <si>
    <t>191X96</t>
  </si>
  <si>
    <t>191XEE</t>
  </si>
  <si>
    <t>191K0R</t>
  </si>
  <si>
    <t>191X92</t>
  </si>
  <si>
    <t>191XEM</t>
  </si>
  <si>
    <t>191XEV</t>
  </si>
  <si>
    <t>191X14</t>
  </si>
  <si>
    <t>191K22</t>
  </si>
  <si>
    <t>191XEJ</t>
  </si>
  <si>
    <t>191XE7</t>
  </si>
  <si>
    <t>191Y37</t>
  </si>
  <si>
    <t>191X94</t>
  </si>
  <si>
    <t>191X49</t>
  </si>
  <si>
    <t>191XED</t>
  </si>
  <si>
    <t>191K06</t>
  </si>
  <si>
    <t>191XBE</t>
  </si>
  <si>
    <t>191X81</t>
  </si>
  <si>
    <t>191XB7</t>
  </si>
  <si>
    <t>191X91</t>
  </si>
  <si>
    <t>191Y19</t>
  </si>
  <si>
    <t>191Y22</t>
  </si>
  <si>
    <t>191Y29</t>
  </si>
  <si>
    <t>191XER</t>
  </si>
  <si>
    <t>191XH1</t>
  </si>
  <si>
    <t>191XEU</t>
  </si>
  <si>
    <t>191XBC</t>
  </si>
  <si>
    <t>191K0N</t>
  </si>
  <si>
    <t>191K0Y</t>
  </si>
  <si>
    <t>191XF0</t>
  </si>
  <si>
    <t>191XFE</t>
  </si>
  <si>
    <t>191K09</t>
  </si>
  <si>
    <t>191XBS</t>
  </si>
  <si>
    <t>191Y35</t>
  </si>
  <si>
    <t>191XFF</t>
  </si>
  <si>
    <t>191K0X</t>
  </si>
  <si>
    <t>191XG3</t>
  </si>
  <si>
    <t>191XHB</t>
  </si>
  <si>
    <t>191XF4</t>
  </si>
  <si>
    <t>191XBO</t>
  </si>
  <si>
    <t>191XBL</t>
  </si>
  <si>
    <t>191Y36</t>
  </si>
  <si>
    <t>191XFA</t>
  </si>
  <si>
    <t>191XH7</t>
  </si>
  <si>
    <t>191XBI</t>
  </si>
  <si>
    <t>191K0K</t>
  </si>
  <si>
    <t>191K0O</t>
  </si>
  <si>
    <t>191K1C</t>
  </si>
  <si>
    <t>191XBR</t>
  </si>
  <si>
    <t>191XH8</t>
  </si>
  <si>
    <t>191K02</t>
  </si>
  <si>
    <t>191K03</t>
  </si>
  <si>
    <t>191K0F</t>
  </si>
  <si>
    <t>191K1A</t>
  </si>
  <si>
    <t>191XG2</t>
  </si>
  <si>
    <t>191K1Y</t>
  </si>
  <si>
    <t>191X19</t>
  </si>
  <si>
    <t>191K1W</t>
  </si>
  <si>
    <t>191X80</t>
  </si>
  <si>
    <t>191Y04</t>
  </si>
  <si>
    <t>191X75</t>
  </si>
  <si>
    <t>191XF7</t>
  </si>
  <si>
    <t>191Y26</t>
  </si>
  <si>
    <t>191K1Z</t>
  </si>
  <si>
    <t>191XBN</t>
  </si>
  <si>
    <t>191XFD</t>
  </si>
  <si>
    <t>191X66</t>
  </si>
  <si>
    <t>191X35</t>
  </si>
  <si>
    <t>191X63</t>
  </si>
  <si>
    <t>191XBM</t>
  </si>
  <si>
    <t>191X68</t>
  </si>
  <si>
    <t>191X84</t>
  </si>
  <si>
    <t>061XB2</t>
  </si>
  <si>
    <t>061XB3</t>
  </si>
  <si>
    <t>061XHC</t>
  </si>
  <si>
    <t>061X75</t>
  </si>
  <si>
    <t>061XB8</t>
  </si>
  <si>
    <t>061K0C</t>
  </si>
  <si>
    <t>061K10</t>
  </si>
  <si>
    <t>061X76</t>
  </si>
  <si>
    <t>061X67</t>
  </si>
  <si>
    <t>061XB4</t>
  </si>
  <si>
    <t>061XB5</t>
  </si>
  <si>
    <t>061XB7</t>
  </si>
  <si>
    <t>061XB1</t>
  </si>
  <si>
    <t>061X87</t>
  </si>
  <si>
    <t>061XBA</t>
  </si>
  <si>
    <t>061XI3</t>
  </si>
  <si>
    <t>064X75</t>
  </si>
  <si>
    <t>061XAR</t>
  </si>
  <si>
    <t>061K12</t>
  </si>
  <si>
    <t>061X03</t>
  </si>
  <si>
    <t>061X97</t>
  </si>
  <si>
    <t>061XI8</t>
  </si>
  <si>
    <t>061XHM</t>
  </si>
  <si>
    <t>061XAU</t>
  </si>
  <si>
    <t>061K17</t>
  </si>
  <si>
    <t>061X92</t>
  </si>
  <si>
    <t>061XBH</t>
  </si>
  <si>
    <t>061XHD</t>
  </si>
  <si>
    <t>061XBD</t>
  </si>
  <si>
    <t>061XH5</t>
  </si>
  <si>
    <t>061XBG</t>
  </si>
  <si>
    <t>061XI4</t>
  </si>
  <si>
    <t>061XBJ</t>
  </si>
  <si>
    <t>061XHN</t>
  </si>
  <si>
    <t>061XBT</t>
  </si>
  <si>
    <t>061XBO</t>
  </si>
  <si>
    <t>061XBQ</t>
  </si>
  <si>
    <t>061X77</t>
  </si>
  <si>
    <t>061XHT</t>
  </si>
  <si>
    <t>061X61</t>
  </si>
  <si>
    <t>061K1T</t>
  </si>
  <si>
    <t>061XBP</t>
  </si>
  <si>
    <t>061XBU</t>
  </si>
  <si>
    <t>061X63</t>
  </si>
  <si>
    <t>061X9F</t>
  </si>
  <si>
    <t>061X18</t>
  </si>
  <si>
    <t>061X9C</t>
  </si>
  <si>
    <t>061X9E</t>
  </si>
  <si>
    <t>061X62</t>
  </si>
  <si>
    <t>061X62-01</t>
  </si>
  <si>
    <t>061XBX</t>
  </si>
  <si>
    <t>061XH2</t>
  </si>
  <si>
    <t>061XBZ</t>
  </si>
  <si>
    <t>061K16</t>
  </si>
  <si>
    <t>061K16-01</t>
  </si>
  <si>
    <t>061X9G</t>
  </si>
  <si>
    <t>061XBW</t>
  </si>
  <si>
    <t>061XC6</t>
  </si>
  <si>
    <t>061XC7</t>
  </si>
  <si>
    <t>061XC9</t>
  </si>
  <si>
    <t>061X12</t>
  </si>
  <si>
    <t>061XIF</t>
  </si>
  <si>
    <t>061X9I</t>
  </si>
  <si>
    <t>061K0A</t>
  </si>
  <si>
    <t>061K18</t>
  </si>
  <si>
    <t>061X13</t>
  </si>
  <si>
    <t>061K0P</t>
  </si>
  <si>
    <t>061K1U</t>
  </si>
  <si>
    <t>061XC8</t>
  </si>
  <si>
    <t>061K13</t>
  </si>
  <si>
    <t>061XCC</t>
  </si>
  <si>
    <t>061XCC-01</t>
  </si>
  <si>
    <t>061K0J</t>
  </si>
  <si>
    <t>061X56</t>
  </si>
  <si>
    <t>061XCJ</t>
  </si>
  <si>
    <t>061XCI</t>
  </si>
  <si>
    <t>061X81</t>
  </si>
  <si>
    <t>061K09</t>
  </si>
  <si>
    <t>061K0I</t>
  </si>
  <si>
    <t>061X9M</t>
  </si>
  <si>
    <t>061XHX</t>
  </si>
  <si>
    <t>061X9K</t>
  </si>
  <si>
    <t>061XCN</t>
  </si>
  <si>
    <t>061XCQ</t>
  </si>
  <si>
    <t>061XCK</t>
  </si>
  <si>
    <t>061XHP</t>
  </si>
  <si>
    <t>061K1A</t>
  </si>
  <si>
    <t>061XCL</t>
  </si>
  <si>
    <t>061X9R</t>
  </si>
  <si>
    <t>061X42</t>
  </si>
  <si>
    <t>061K03</t>
  </si>
  <si>
    <t>061K04</t>
  </si>
  <si>
    <t>061X9O</t>
  </si>
  <si>
    <t>061XD2</t>
  </si>
  <si>
    <t>061XCZ</t>
  </si>
  <si>
    <t>061X9S</t>
  </si>
  <si>
    <t>061X32</t>
  </si>
  <si>
    <t>061X83</t>
  </si>
  <si>
    <t>061X31</t>
  </si>
  <si>
    <t>061X86</t>
  </si>
  <si>
    <t>061X90</t>
  </si>
  <si>
    <t>061XD1</t>
  </si>
  <si>
    <t>061X08</t>
  </si>
  <si>
    <t>061XCT</t>
  </si>
  <si>
    <t>061XI1</t>
  </si>
  <si>
    <t>061K0Q</t>
  </si>
  <si>
    <t>061XD3</t>
  </si>
  <si>
    <t>061XHJ</t>
  </si>
  <si>
    <t>061XDK</t>
  </si>
  <si>
    <t>061XIA</t>
  </si>
  <si>
    <t>061XDF</t>
  </si>
  <si>
    <t>061XDC</t>
  </si>
  <si>
    <t>061XH7</t>
  </si>
  <si>
    <t>061XDE</t>
  </si>
  <si>
    <t>061XDJ</t>
  </si>
  <si>
    <t>061XHW</t>
  </si>
  <si>
    <t>061X72</t>
  </si>
  <si>
    <t>061XDL</t>
  </si>
  <si>
    <t>061X9W</t>
  </si>
  <si>
    <t>061XD4</t>
  </si>
  <si>
    <t>061XH8</t>
  </si>
  <si>
    <t>061XD9</t>
  </si>
  <si>
    <t>061XDI</t>
  </si>
  <si>
    <t>061X89</t>
  </si>
  <si>
    <t>061X9V</t>
  </si>
  <si>
    <t>061X65</t>
  </si>
  <si>
    <t>061K1R</t>
  </si>
  <si>
    <t>061XDS</t>
  </si>
  <si>
    <t>061XDX</t>
  </si>
  <si>
    <t>061XDO</t>
  </si>
  <si>
    <t>061XDN</t>
  </si>
  <si>
    <t>061K0H</t>
  </si>
  <si>
    <t>061XDY</t>
  </si>
  <si>
    <t>061X9X</t>
  </si>
  <si>
    <t>061XDZ</t>
  </si>
  <si>
    <t>061X34</t>
  </si>
  <si>
    <t>061X54</t>
  </si>
  <si>
    <t>061K0D</t>
  </si>
  <si>
    <t>061K0N</t>
  </si>
  <si>
    <t>061XE1</t>
  </si>
  <si>
    <t>061XA1</t>
  </si>
  <si>
    <t>061X9Y</t>
  </si>
  <si>
    <t>061K0T</t>
  </si>
  <si>
    <t>061XHB</t>
  </si>
  <si>
    <t>061XE0</t>
  </si>
  <si>
    <t>061XE3</t>
  </si>
  <si>
    <t>061XA2</t>
  </si>
  <si>
    <t>061XHH</t>
  </si>
  <si>
    <t>061K02</t>
  </si>
  <si>
    <t>061XE4</t>
  </si>
  <si>
    <t>061XE6</t>
  </si>
  <si>
    <t>061XE8</t>
  </si>
  <si>
    <t>061XEA</t>
  </si>
  <si>
    <t>061XA7</t>
  </si>
  <si>
    <t>061K07</t>
  </si>
  <si>
    <t>061K1P</t>
  </si>
  <si>
    <t>061XI6</t>
  </si>
  <si>
    <t>061K08</t>
  </si>
  <si>
    <t>061K1M</t>
  </si>
  <si>
    <t>061XEG</t>
  </si>
  <si>
    <t>061XEF</t>
  </si>
  <si>
    <t>061K19</t>
  </si>
  <si>
    <t>061K1E</t>
  </si>
  <si>
    <t>061X59</t>
  </si>
  <si>
    <t>061X69</t>
  </si>
  <si>
    <t>061K1Q</t>
  </si>
  <si>
    <t>061XEI</t>
  </si>
  <si>
    <t>061XIC</t>
  </si>
  <si>
    <t>061XA6</t>
  </si>
  <si>
    <t>061XEK</t>
  </si>
  <si>
    <t>061XEO</t>
  </si>
  <si>
    <t>061X58</t>
  </si>
  <si>
    <t>061XEP</t>
  </si>
  <si>
    <t>061XH6</t>
  </si>
  <si>
    <t>061XHR</t>
  </si>
  <si>
    <t>061XA9</t>
  </si>
  <si>
    <t>061XEN</t>
  </si>
  <si>
    <t>061K1H</t>
  </si>
  <si>
    <t>061XAB</t>
  </si>
  <si>
    <t>061XEU</t>
  </si>
  <si>
    <t>061XAA</t>
  </si>
  <si>
    <t>061XEV</t>
  </si>
  <si>
    <t>061XEX</t>
  </si>
  <si>
    <t>061X68</t>
  </si>
  <si>
    <t>061XEW</t>
  </si>
  <si>
    <t>061X66</t>
  </si>
  <si>
    <t>061XF5</t>
  </si>
  <si>
    <t>061X52</t>
  </si>
  <si>
    <t>061XEY</t>
  </si>
  <si>
    <t>061XID</t>
  </si>
  <si>
    <t>061XEZ</t>
  </si>
  <si>
    <t>061K05</t>
  </si>
  <si>
    <t>061XF0</t>
  </si>
  <si>
    <t>061XAD</t>
  </si>
  <si>
    <t>061XFW</t>
  </si>
  <si>
    <t>061XHZ</t>
  </si>
  <si>
    <t>061XAF</t>
  </si>
  <si>
    <t>061XI2</t>
  </si>
  <si>
    <t>061K01</t>
  </si>
  <si>
    <t>061XFK</t>
  </si>
  <si>
    <t>061XFG</t>
  </si>
  <si>
    <t>061XHE</t>
  </si>
  <si>
    <t>061K1S</t>
  </si>
  <si>
    <t>061XHF</t>
  </si>
  <si>
    <t>061XF7</t>
  </si>
  <si>
    <t>061XFC</t>
  </si>
  <si>
    <t>061XF9</t>
  </si>
  <si>
    <t>061XFA</t>
  </si>
  <si>
    <t>061XFZ</t>
  </si>
  <si>
    <t>061XAH</t>
  </si>
  <si>
    <t>061X64</t>
  </si>
  <si>
    <t>061XFY</t>
  </si>
  <si>
    <t>061XFU</t>
  </si>
  <si>
    <t>061XFL</t>
  </si>
  <si>
    <t>061XFL-01</t>
  </si>
  <si>
    <t>061XFR</t>
  </si>
  <si>
    <t>061K0E</t>
  </si>
  <si>
    <t>061XAI</t>
  </si>
  <si>
    <t>061XFX</t>
  </si>
  <si>
    <t>061XFS</t>
  </si>
  <si>
    <t>061XFB</t>
  </si>
  <si>
    <t>061XH4</t>
  </si>
  <si>
    <t>061X79</t>
  </si>
  <si>
    <t>061XFP</t>
  </si>
  <si>
    <t>061K0V</t>
  </si>
  <si>
    <t>061XH3</t>
  </si>
  <si>
    <t>061X38</t>
  </si>
  <si>
    <t>061X73</t>
  </si>
  <si>
    <t>061XGU</t>
  </si>
  <si>
    <t>061K0W</t>
  </si>
  <si>
    <t>061XGW</t>
  </si>
  <si>
    <t>061XGE</t>
  </si>
  <si>
    <t>061XH9</t>
  </si>
  <si>
    <t>061XGT</t>
  </si>
  <si>
    <t>061XGK</t>
  </si>
  <si>
    <t>061XGH</t>
  </si>
  <si>
    <t>061XGH-01</t>
  </si>
  <si>
    <t>061XGA</t>
  </si>
  <si>
    <t>061XGO</t>
  </si>
  <si>
    <t>061X82</t>
  </si>
  <si>
    <t>061K1J</t>
  </si>
  <si>
    <t>061XGM</t>
  </si>
  <si>
    <t>061XHI</t>
  </si>
  <si>
    <t>061XGL</t>
  </si>
  <si>
    <t>061XIE</t>
  </si>
  <si>
    <t>061XG7</t>
  </si>
  <si>
    <t>061X71</t>
  </si>
  <si>
    <t>061XG6</t>
  </si>
  <si>
    <t>061K0U</t>
  </si>
  <si>
    <t>061K1L</t>
  </si>
  <si>
    <t>061XGR</t>
  </si>
  <si>
    <t>061XAN</t>
  </si>
  <si>
    <t>061XG9</t>
  </si>
  <si>
    <t>061X30</t>
  </si>
  <si>
    <t>061XHK</t>
  </si>
  <si>
    <t>061X27</t>
  </si>
  <si>
    <t>全國教保資訊網填報系統幼兒園帳號：</t>
    <phoneticPr fontId="1" type="noConversion"/>
  </si>
  <si>
    <t>調幅審核結果</t>
    <phoneticPr fontId="1" type="noConversion"/>
  </si>
  <si>
    <t>序號</t>
  </si>
  <si>
    <t>行政區</t>
  </si>
  <si>
    <t>園名</t>
  </si>
  <si>
    <t>年齡層/全、半日班</t>
  </si>
  <si>
    <t>教保服務期程(月)</t>
  </si>
  <si>
    <t>全學期收費數額(元)</t>
  </si>
  <si>
    <t>收費項目及數額(元)</t>
  </si>
  <si>
    <t>其他項目及數額(元)</t>
  </si>
  <si>
    <t>備註</t>
  </si>
  <si>
    <t>學費</t>
  </si>
  <si>
    <t>雜費</t>
  </si>
  <si>
    <t>材料費</t>
  </si>
  <si>
    <t>活動費</t>
  </si>
  <si>
    <t>午餐費</t>
  </si>
  <si>
    <t>點心費</t>
  </si>
  <si>
    <t>交通費</t>
  </si>
  <si>
    <t>延長照顧服務費</t>
  </si>
  <si>
    <t>家長會費</t>
  </si>
  <si>
    <t>其他</t>
  </si>
  <si>
    <t>調薪</t>
  </si>
  <si>
    <t>調整師生比</t>
  </si>
  <si>
    <t>其他
說明</t>
  </si>
  <si>
    <t>調整前</t>
  </si>
  <si>
    <t>調整後</t>
  </si>
  <si>
    <t>修正前</t>
  </si>
  <si>
    <t>修正後</t>
  </si>
  <si>
    <t>收費期間</t>
  </si>
  <si>
    <t>例</t>
  </si>
  <si>
    <t>○○區</t>
  </si>
  <si>
    <t>○歲/全日班</t>
  </si>
  <si>
    <t>備註：轄內私立教保服務機構係因人員調薪或因自行調整師生比(非指參加教育部調整師生比方案)等原因調整收費者，併請於備註欄註記。</t>
  </si>
  <si>
    <t>2歲/全日班</t>
    <phoneticPr fontId="1" type="noConversion"/>
  </si>
  <si>
    <t>5歲/全日班</t>
    <phoneticPr fontId="1" type="noConversion"/>
  </si>
  <si>
    <t>4歲/全日班</t>
    <phoneticPr fontId="1" type="noConversion"/>
  </si>
  <si>
    <t>3歲/全日班</t>
    <phoneticPr fontId="1" type="noConversion"/>
  </si>
  <si>
    <t>調薪</t>
    <phoneticPr fontId="1" type="noConversion"/>
  </si>
  <si>
    <t>調整師生比</t>
    <phoneticPr fontId="1" type="noConversion"/>
  </si>
  <si>
    <t>無</t>
  </si>
  <si>
    <t>無</t>
    <phoneticPr fontId="1" type="noConversion"/>
  </si>
  <si>
    <t>非人事費調幅總額高於4.88%</t>
    <phoneticPr fontId="1" type="noConversion"/>
  </si>
  <si>
    <t>符合</t>
    <phoneticPr fontId="1" type="noConversion"/>
  </si>
  <si>
    <t>不符合</t>
    <phoneticPr fontId="1" type="noConversion"/>
  </si>
  <si>
    <t>大都會文教事業有限公司附設臺中市私立大都會探索幼兒園</t>
  </si>
  <si>
    <t>臺中市私立誠悅蒙特梭利幼兒園</t>
  </si>
  <si>
    <t>193X01</t>
  </si>
  <si>
    <t>193X02</t>
  </si>
  <si>
    <t>193X21</t>
  </si>
  <si>
    <t>191X9F</t>
  </si>
  <si>
    <t>191K11</t>
  </si>
  <si>
    <t>193X16</t>
  </si>
  <si>
    <t>193X03</t>
  </si>
  <si>
    <t>193X36</t>
  </si>
  <si>
    <t>193X19</t>
  </si>
  <si>
    <t>191K12</t>
  </si>
  <si>
    <t>191K23</t>
  </si>
  <si>
    <t>193X06</t>
  </si>
  <si>
    <t>193X05</t>
  </si>
  <si>
    <t>191K16</t>
  </si>
  <si>
    <t>191K1T</t>
  </si>
  <si>
    <t>193X29</t>
  </si>
  <si>
    <t>193X11</t>
  </si>
  <si>
    <t>193X04</t>
  </si>
  <si>
    <t>193X23</t>
  </si>
  <si>
    <t>193X09</t>
  </si>
  <si>
    <t>193X30</t>
  </si>
  <si>
    <t>193X10</t>
  </si>
  <si>
    <t>191K0G</t>
  </si>
  <si>
    <t>191K1J</t>
  </si>
  <si>
    <t>193X14</t>
  </si>
  <si>
    <t>193X13</t>
  </si>
  <si>
    <t>193X33</t>
  </si>
  <si>
    <t>193X12</t>
  </si>
  <si>
    <t>190X01</t>
  </si>
  <si>
    <t>193X07</t>
  </si>
  <si>
    <t>193X3C</t>
  </si>
  <si>
    <t>193K03</t>
  </si>
  <si>
    <t>193X3D</t>
  </si>
  <si>
    <t>193X35</t>
  </si>
  <si>
    <t>193X34</t>
  </si>
  <si>
    <t>193X37</t>
  </si>
  <si>
    <t>193K05</t>
  </si>
  <si>
    <t>193X28</t>
  </si>
  <si>
    <t>193X3B</t>
  </si>
  <si>
    <t>191K1L</t>
  </si>
  <si>
    <t>193K01</t>
  </si>
  <si>
    <t>193K02</t>
  </si>
  <si>
    <t>191K0V</t>
  </si>
  <si>
    <t>191K0U</t>
  </si>
  <si>
    <t>193X15</t>
  </si>
  <si>
    <t>191K2A</t>
  </si>
  <si>
    <t>191K14</t>
  </si>
  <si>
    <t>191K24</t>
  </si>
  <si>
    <t>193X17</t>
  </si>
  <si>
    <t>193X22</t>
  </si>
  <si>
    <t>193X18</t>
  </si>
  <si>
    <t>191K29</t>
  </si>
  <si>
    <t>193X39</t>
  </si>
  <si>
    <t>193X32</t>
  </si>
  <si>
    <t>191K0D</t>
  </si>
  <si>
    <t>193X31</t>
  </si>
  <si>
    <t>193K06</t>
  </si>
  <si>
    <t>193K07</t>
  </si>
  <si>
    <t>191K13</t>
  </si>
  <si>
    <t>193X3A</t>
  </si>
  <si>
    <t>193X24</t>
  </si>
  <si>
    <t>193X20</t>
  </si>
  <si>
    <t>191K26</t>
  </si>
  <si>
    <t>191K27</t>
  </si>
  <si>
    <t>191K25</t>
  </si>
  <si>
    <t>193K08</t>
  </si>
  <si>
    <t>191K28</t>
  </si>
  <si>
    <t>193K04</t>
  </si>
  <si>
    <t>191K1K</t>
  </si>
  <si>
    <t>193X08</t>
  </si>
  <si>
    <t>193K0B</t>
  </si>
  <si>
    <t>191K0W</t>
  </si>
  <si>
    <t>193K09</t>
  </si>
  <si>
    <t>191K15</t>
  </si>
  <si>
    <t>064X01</t>
  </si>
  <si>
    <t>064X06</t>
  </si>
  <si>
    <t>063K12</t>
  </si>
  <si>
    <t>064X78-02</t>
  </si>
  <si>
    <t>064X78-03</t>
  </si>
  <si>
    <t>064X78-08</t>
  </si>
  <si>
    <t>064X78-04</t>
  </si>
  <si>
    <t>064X72</t>
  </si>
  <si>
    <t>064X03</t>
  </si>
  <si>
    <t>064X78-07</t>
  </si>
  <si>
    <t>064X78-06</t>
  </si>
  <si>
    <t>063K04</t>
  </si>
  <si>
    <t>064X02</t>
  </si>
  <si>
    <t>064X78-09</t>
  </si>
  <si>
    <t>064X04</t>
  </si>
  <si>
    <t>064X78-10</t>
  </si>
  <si>
    <t>064X05</t>
  </si>
  <si>
    <t>064X78</t>
  </si>
  <si>
    <t>064X78-01</t>
  </si>
  <si>
    <t>064X79</t>
  </si>
  <si>
    <t>063K13</t>
  </si>
  <si>
    <t>063K0X</t>
  </si>
  <si>
    <t>063K0W</t>
  </si>
  <si>
    <t>064X52</t>
  </si>
  <si>
    <t>063K0V</t>
  </si>
  <si>
    <t>063K0Y</t>
  </si>
  <si>
    <t>064X7V</t>
  </si>
  <si>
    <t>064X63</t>
  </si>
  <si>
    <t>064X53</t>
  </si>
  <si>
    <t>063K1J</t>
  </si>
  <si>
    <t>064X22</t>
  </si>
  <si>
    <t>064X21</t>
  </si>
  <si>
    <t>063K1I</t>
  </si>
  <si>
    <t>063K17</t>
  </si>
  <si>
    <t>064X24</t>
  </si>
  <si>
    <t>064X73</t>
  </si>
  <si>
    <t>063K1H</t>
  </si>
  <si>
    <t>063K1L</t>
  </si>
  <si>
    <t>064X23</t>
  </si>
  <si>
    <t>061K1I</t>
  </si>
  <si>
    <t>064X76</t>
  </si>
  <si>
    <t>063K0K</t>
  </si>
  <si>
    <t>064X12</t>
  </si>
  <si>
    <t>064X15</t>
  </si>
  <si>
    <t>064X13</t>
  </si>
  <si>
    <t>064X7A</t>
  </si>
  <si>
    <t>064X59</t>
  </si>
  <si>
    <t>063K16</t>
  </si>
  <si>
    <t>064X7A-01</t>
  </si>
  <si>
    <t>063K1F</t>
  </si>
  <si>
    <t>064X16</t>
  </si>
  <si>
    <t>064X14</t>
  </si>
  <si>
    <t>064X65</t>
  </si>
  <si>
    <t>064X7T</t>
  </si>
  <si>
    <t>063K06</t>
  </si>
  <si>
    <t>064X25</t>
  </si>
  <si>
    <t>064X7B</t>
  </si>
  <si>
    <t>064X27</t>
  </si>
  <si>
    <t>061XIG</t>
  </si>
  <si>
    <t>064X26</t>
  </si>
  <si>
    <t>064X7B-03</t>
  </si>
  <si>
    <t>064X7B-09</t>
  </si>
  <si>
    <t>061X9H</t>
  </si>
  <si>
    <t>064X7U</t>
  </si>
  <si>
    <t>061K06</t>
  </si>
  <si>
    <t>064X7B-07</t>
  </si>
  <si>
    <t>064X28</t>
  </si>
  <si>
    <t>064X7B-02</t>
  </si>
  <si>
    <t>063K0A</t>
  </si>
  <si>
    <t>064X18</t>
  </si>
  <si>
    <t>064X7C</t>
  </si>
  <si>
    <t>063K1M</t>
  </si>
  <si>
    <t>061K1X</t>
  </si>
  <si>
    <t>064X20</t>
  </si>
  <si>
    <t>064X49</t>
  </si>
  <si>
    <t>064X19</t>
  </si>
  <si>
    <t>064X7D-02</t>
  </si>
  <si>
    <t>061K1O</t>
  </si>
  <si>
    <t>064X7D</t>
  </si>
  <si>
    <t>064X7D-06</t>
  </si>
  <si>
    <t>064X47</t>
  </si>
  <si>
    <t>061K15</t>
  </si>
  <si>
    <t>063K0U</t>
  </si>
  <si>
    <t>064X7D-05</t>
  </si>
  <si>
    <t>064X07</t>
  </si>
  <si>
    <t>061K1D</t>
  </si>
  <si>
    <t>064X7E-01</t>
  </si>
  <si>
    <t>064X09</t>
  </si>
  <si>
    <t>064X7E</t>
  </si>
  <si>
    <t>064X7E-04</t>
  </si>
  <si>
    <t>064X56</t>
  </si>
  <si>
    <t>064X7E-03</t>
  </si>
  <si>
    <t>063K10</t>
  </si>
  <si>
    <t>064X7E-02</t>
  </si>
  <si>
    <t>064X08</t>
  </si>
  <si>
    <t>064X7F-03</t>
  </si>
  <si>
    <t>061K0O</t>
  </si>
  <si>
    <t>061K0X</t>
  </si>
  <si>
    <t>064X10</t>
  </si>
  <si>
    <t>064X7F-01</t>
  </si>
  <si>
    <t>064X48</t>
  </si>
  <si>
    <t>064X7F</t>
  </si>
  <si>
    <t>061K0F</t>
  </si>
  <si>
    <t>063K0E</t>
  </si>
  <si>
    <t>064X45</t>
  </si>
  <si>
    <t>061K14</t>
  </si>
  <si>
    <t>064X46</t>
  </si>
  <si>
    <t>061XDR</t>
  </si>
  <si>
    <t>063K0L</t>
  </si>
  <si>
    <t>063K15</t>
  </si>
  <si>
    <t>061K1B</t>
  </si>
  <si>
    <t>064X43</t>
  </si>
  <si>
    <t>061K0G</t>
  </si>
  <si>
    <t>063K1K</t>
  </si>
  <si>
    <t>064X57</t>
  </si>
  <si>
    <t>064X7H</t>
  </si>
  <si>
    <t>064X61</t>
  </si>
  <si>
    <t>063K1B</t>
  </si>
  <si>
    <t>063X01</t>
  </si>
  <si>
    <t>064X39</t>
  </si>
  <si>
    <t>064X37</t>
  </si>
  <si>
    <t>064X7I</t>
  </si>
  <si>
    <t>064X38</t>
  </si>
  <si>
    <t>064X11</t>
  </si>
  <si>
    <t>064X68</t>
  </si>
  <si>
    <t>064X7J</t>
  </si>
  <si>
    <t>063K0P</t>
  </si>
  <si>
    <t>063K0Z</t>
  </si>
  <si>
    <t>063K0Q</t>
  </si>
  <si>
    <t>064X29</t>
  </si>
  <si>
    <t>064X7K</t>
  </si>
  <si>
    <t>064X66</t>
  </si>
  <si>
    <t>063K11</t>
  </si>
  <si>
    <t>064X32</t>
  </si>
  <si>
    <t>064X7L-01</t>
  </si>
  <si>
    <t>063K03</t>
  </si>
  <si>
    <t>064X50</t>
  </si>
  <si>
    <t>064X7L</t>
  </si>
  <si>
    <t>064X33</t>
  </si>
  <si>
    <t>064X7L-04</t>
  </si>
  <si>
    <t>063K02</t>
  </si>
  <si>
    <t>064X7L-03</t>
  </si>
  <si>
    <t>063K1A</t>
  </si>
  <si>
    <t>064X7L-05</t>
  </si>
  <si>
    <t>061K0L</t>
  </si>
  <si>
    <t>061K1W</t>
  </si>
  <si>
    <t>063K0T</t>
  </si>
  <si>
    <t>064X55</t>
  </si>
  <si>
    <t>063K05</t>
  </si>
  <si>
    <t>063K0D</t>
  </si>
  <si>
    <t>064X64</t>
  </si>
  <si>
    <t>064X7M</t>
  </si>
  <si>
    <t>063K07</t>
  </si>
  <si>
    <t>063K1E</t>
  </si>
  <si>
    <t>063K0B</t>
  </si>
  <si>
    <t>064X7N-05</t>
  </si>
  <si>
    <t>064X7N-01</t>
  </si>
  <si>
    <t>063K0J</t>
  </si>
  <si>
    <t>064X7N</t>
  </si>
  <si>
    <t>064X7N-02</t>
  </si>
  <si>
    <t>064X30</t>
  </si>
  <si>
    <t>064X7N-06</t>
  </si>
  <si>
    <t>064X31</t>
  </si>
  <si>
    <t>064X7O-03</t>
  </si>
  <si>
    <t>063K0O</t>
  </si>
  <si>
    <t>064X7O-02</t>
  </si>
  <si>
    <t>063K19</t>
  </si>
  <si>
    <t>064X7O-05</t>
  </si>
  <si>
    <t>064X7O</t>
  </si>
  <si>
    <t>063K0I</t>
  </si>
  <si>
    <t>064X35</t>
  </si>
  <si>
    <t>064X7O-06</t>
  </si>
  <si>
    <t>064X7O-07</t>
  </si>
  <si>
    <t>064X7O-04</t>
  </si>
  <si>
    <t>064X60</t>
  </si>
  <si>
    <t>063K0S</t>
  </si>
  <si>
    <t>064X7O-08</t>
  </si>
  <si>
    <t>063K14</t>
  </si>
  <si>
    <t>064X7O-09</t>
  </si>
  <si>
    <t>063K0N</t>
  </si>
  <si>
    <t>063K18</t>
  </si>
  <si>
    <t>061K0Z</t>
  </si>
  <si>
    <t>063K09</t>
  </si>
  <si>
    <t>061K0K</t>
  </si>
  <si>
    <t>064X58</t>
  </si>
  <si>
    <t>064X54</t>
  </si>
  <si>
    <t>063K0F</t>
  </si>
  <si>
    <t>064X62</t>
  </si>
  <si>
    <t>063K1G</t>
  </si>
  <si>
    <t>061K0Y</t>
  </si>
  <si>
    <t>064X7P</t>
  </si>
  <si>
    <t>064X74</t>
  </si>
  <si>
    <t>064X34</t>
  </si>
  <si>
    <t>064X7Q</t>
  </si>
  <si>
    <t>064X7Q-04</t>
  </si>
  <si>
    <t>064X7Q-01</t>
  </si>
  <si>
    <t>063K0R</t>
  </si>
  <si>
    <t>064X7Q-06</t>
  </si>
  <si>
    <t>063K0C</t>
  </si>
  <si>
    <t>063K01</t>
  </si>
  <si>
    <t>064X51</t>
  </si>
  <si>
    <t>064X69</t>
  </si>
  <si>
    <t>064X7Q-03</t>
  </si>
  <si>
    <t>063K0H</t>
  </si>
  <si>
    <t>063K0M</t>
  </si>
  <si>
    <t>064X7Q-02</t>
  </si>
  <si>
    <t>061XGS</t>
  </si>
  <si>
    <t>064X7Q-07</t>
  </si>
  <si>
    <t>063K0G</t>
  </si>
  <si>
    <t>061XHO</t>
  </si>
  <si>
    <t>061K1V</t>
  </si>
  <si>
    <t>061K1N</t>
  </si>
  <si>
    <t>061K0S</t>
  </si>
  <si>
    <t>064X7Q-05</t>
  </si>
  <si>
    <t>063K1D</t>
  </si>
  <si>
    <t>064X70</t>
  </si>
  <si>
    <t>064X67</t>
  </si>
  <si>
    <t>064X71</t>
  </si>
  <si>
    <t>064X71-01</t>
  </si>
  <si>
    <t>064X71-03</t>
  </si>
  <si>
    <t>064X44</t>
  </si>
  <si>
    <t>064X71-02</t>
  </si>
  <si>
    <t>臺中市中區光復國民小學附設幼兒園</t>
  </si>
  <si>
    <t>臺中市東區臺中國民小學附設幼兒園</t>
  </si>
  <si>
    <t>臺中市東區大智國民小學附設幼兒園</t>
  </si>
  <si>
    <t>臺中市東峰非營利幼兒園(委託財團法人宏觀文教基金會辦理)</t>
  </si>
  <si>
    <t>臺中市東區樂業國民小學附設幼兒園</t>
  </si>
  <si>
    <t>臺中市東區成功國民小學附設幼兒園</t>
  </si>
  <si>
    <t>臺中市東區力行國民小學附設幼兒園</t>
  </si>
  <si>
    <t>臺中市東區進德國民小學附設幼兒園</t>
  </si>
  <si>
    <t>臺中市東英非營利幼兒園(委託財團法人宏觀文教基金會辦理)</t>
  </si>
  <si>
    <t>臺中市私立森果國際幼兒園</t>
  </si>
  <si>
    <t>臺中市南區國光國民小學附設幼兒園</t>
  </si>
  <si>
    <t>臺中市南區和平國民小學附設幼兒園</t>
  </si>
  <si>
    <t>臺中市樹德非營利幼兒園(委託財團法人三之三生命教育基金會辦理)</t>
  </si>
  <si>
    <t>文化部文化資產局員工子女非營利幼兒園（委託財團法人彭婉如文教基金會辦理）</t>
  </si>
  <si>
    <t>臺中市南區信義國民小學附設幼兒園</t>
  </si>
  <si>
    <t>臺中市西區大同國民小學附設幼兒園</t>
  </si>
  <si>
    <t>臺中市西區忠孝國民小學附設幼兒園</t>
  </si>
  <si>
    <t>臺中市西區忠信國民小學附設幼兒園</t>
  </si>
  <si>
    <t>臺中市西區中正國民小學附設幼兒園</t>
  </si>
  <si>
    <t>臺中市西區大勇國民小學附設幼兒園</t>
  </si>
  <si>
    <t>臺中市西區忠明國民小學附設幼兒園</t>
  </si>
  <si>
    <t>臺中市五權非營利幼兒園(委託財團法人星光教育基金會辦理)</t>
  </si>
  <si>
    <t>臺中市雙十非營利幼兒園(委託財團法人三之三生命教育基金會辦理)</t>
  </si>
  <si>
    <t>臺中市北區省三國民小學附設幼兒園</t>
  </si>
  <si>
    <t>臺中市私立星世紀幼兒園</t>
  </si>
  <si>
    <t>臺中市北區篤行國民小學附設幼兒園</t>
  </si>
  <si>
    <t>臺中市北區健行國民小學附設幼兒園</t>
  </si>
  <si>
    <t>臺中市北區中華國民小學附設幼兒園</t>
  </si>
  <si>
    <t>國立臺中教育大學附設實驗國民小學附設幼兒園</t>
  </si>
  <si>
    <t>臺中市北區太平國民小學附設幼兒園</t>
  </si>
  <si>
    <t>臺中市北區立人國民小學附設幼兒園</t>
  </si>
  <si>
    <t>臺中市西屯區西屯國民小學附設幼兒園</t>
  </si>
  <si>
    <t>臺中市西屯區上石國民小學附設幼兒園</t>
  </si>
  <si>
    <t>臺中市西屯區何厝國民小學附設幼兒園</t>
  </si>
  <si>
    <t>臺中市西屯區大鵬國民小學附設幼兒園</t>
  </si>
  <si>
    <t>臺中市西屯區泰安國民小學附設幼兒園</t>
  </si>
  <si>
    <t>臺中市西屯區國安國民小學附設幼兒園</t>
  </si>
  <si>
    <t>臺中市西屯區協和國民小學附設幼兒園</t>
  </si>
  <si>
    <t>臺中市西屯區大仁國民小學附設幼兒園</t>
  </si>
  <si>
    <t>臺中市中山非營利幼兒園(委託財團法人三之三生命教育基金會辦理)</t>
  </si>
  <si>
    <t>臺中市西屯區重慶國民小學附設幼兒園</t>
  </si>
  <si>
    <t>臺中市私立禾樂幼兒園</t>
  </si>
  <si>
    <t>臺中市西屯區上安國民小學附設幼兒園</t>
  </si>
  <si>
    <t>臺中市至善非營利幼兒園(委託財團法人福智文教基金會辦理)</t>
  </si>
  <si>
    <t>臺中市安和非營利幼兒園(委託財團法人宏觀文教基金會辦理)</t>
  </si>
  <si>
    <t>臺中市南屯區南屯國民小學附設幼兒園</t>
  </si>
  <si>
    <t>臺中市私立嘉禾幼兒園</t>
  </si>
  <si>
    <t>臺中市豐樂非營利幼兒園(委託財團法人嶺東科技大學設立之嶺東科技大學辦理)</t>
  </si>
  <si>
    <t>臺中市私立南屯名典幼兒園</t>
  </si>
  <si>
    <t>臺中市南屯區春安國民小學附設幼兒園</t>
  </si>
  <si>
    <t>臺中市南屯區文山國民小學附設幼兒園</t>
  </si>
  <si>
    <t>臺中市南屯區鎮平國民小學附設幼兒園</t>
  </si>
  <si>
    <t>臺中市私立華德福豐樂幼兒園</t>
  </si>
  <si>
    <t>臺中市立南屯幼兒園</t>
  </si>
  <si>
    <t>語林文化教育股份有限公司附設臺中市私立南屯語林幼兒園</t>
  </si>
  <si>
    <t>臺中市南屯區黎明國民小學附設幼兒園</t>
  </si>
  <si>
    <t>臺中市私立惠來華盛頓幼兒園</t>
  </si>
  <si>
    <t>臺中市三光非營利幼兒園(委託財團法人宏觀文教基金會辦理)</t>
  </si>
  <si>
    <t>臺中市北屯區文心國民小學附設幼兒園</t>
  </si>
  <si>
    <t>臺中市北屯區東光國民小學附設幼兒園</t>
  </si>
  <si>
    <t>臺中市北屯區僑孝國民小學附設幼兒園</t>
  </si>
  <si>
    <t>臺中市廍子非營利幼兒園(委託財團法人中臺科技大學設立之中臺科技大學辦理)</t>
  </si>
  <si>
    <t>臺中市北屯區軍功國民小學附設幼兒園</t>
  </si>
  <si>
    <t>臺中市北屯區大坑國民小學附設幼兒園</t>
  </si>
  <si>
    <t>臺中市北屯區四張犁國民小學附設幼兒園</t>
  </si>
  <si>
    <t>臺中市私立哈波特幼兒園</t>
  </si>
  <si>
    <t>臺中市仁美非營利幼兒園(委託財團法人弘光科技大學設立之弘光科技大學辦理)</t>
  </si>
  <si>
    <t>臺中市私立菁華幼兒園</t>
  </si>
  <si>
    <t>臺中市北屯區新興國民小學附設幼兒園</t>
  </si>
  <si>
    <t>臺中市四張犁非營利幼兒園(委託財團法人朝陽科技大學設立之朝陽科技大學辦理)</t>
  </si>
  <si>
    <t>臺中市北屯區仁愛國民小學附設幼兒園</t>
  </si>
  <si>
    <t>臺中市大德非營利幼兒園(委託財團法人三之三生命教育基金會辦理)</t>
  </si>
  <si>
    <t>臺中市北屯區北屯國民小學附設幼兒園</t>
  </si>
  <si>
    <t>臺中市北屯區松竹國民小學附設幼兒園</t>
  </si>
  <si>
    <t>臺中市文昌非營利幼兒園(委託財團法人星光教育基金會辦理)</t>
  </si>
  <si>
    <t>臺中市北屯區四維國民小學附設幼兒園</t>
  </si>
  <si>
    <t>臺中市陳平非營利幼兒園(委託財團法人三之三生命教育基金會辦理)</t>
  </si>
  <si>
    <t>臺中市豐原區豐原國民小學附設幼兒園</t>
  </si>
  <si>
    <t>臺中市豐原區富春國民小學附設幼兒園</t>
  </si>
  <si>
    <t>臺中市豐原區瑞穗國民小學附設幼兒園</t>
  </si>
  <si>
    <t>臺中市立豐原幼兒園東湳分班</t>
  </si>
  <si>
    <t>臺中市立豐原幼兒園西湳分班</t>
  </si>
  <si>
    <t>臺中市立豐原幼兒園圳寮分班</t>
  </si>
  <si>
    <t>臺中市立豐原幼兒園豐圳分班</t>
  </si>
  <si>
    <t>臺中市豐原區合作國民小學附設幼兒園</t>
  </si>
  <si>
    <t>臺中市豐原區豐田國民小學附設幼兒園</t>
  </si>
  <si>
    <t>臺中市立豐原幼兒園鎌村分班</t>
  </si>
  <si>
    <t>臺中市立豐原幼兒園北陽分班</t>
  </si>
  <si>
    <t>臺中市豐原區福陽國民小學附設幼兒園</t>
  </si>
  <si>
    <t>臺中市豐原區南陽國民小學附設幼兒園</t>
  </si>
  <si>
    <t>臺中市立豐原幼兒園中陽分班</t>
  </si>
  <si>
    <t>臺中市豐原區豐村國民小學附設幼兒園</t>
  </si>
  <si>
    <t>臺中市立豐原幼兒園南田分班</t>
  </si>
  <si>
    <t>臺中市豐原區翁子國民小學附設幼兒園</t>
  </si>
  <si>
    <t>臺中市立豐原幼兒園</t>
  </si>
  <si>
    <t>臺中市立豐原幼兒園朴子分班</t>
  </si>
  <si>
    <t>臺中市立東勢幼兒園</t>
  </si>
  <si>
    <t>臺中市東勢區東勢國民小學附設幼兒園</t>
  </si>
  <si>
    <t>臺中市東勢區中山國民小學附設幼兒園</t>
  </si>
  <si>
    <t>臺中市東勢區中科國民小學附設幼兒園</t>
  </si>
  <si>
    <t>臺中市東勢區石角國民小學附設幼兒園</t>
  </si>
  <si>
    <t>臺中市東勢區新盛國民小學附設幼兒園</t>
  </si>
  <si>
    <t>臺中市東勢區新成國民小學附設幼兒園</t>
  </si>
  <si>
    <t>臺中市東勢區成功國民小學附設幼兒園</t>
  </si>
  <si>
    <t>臺中市東勢區東新國民小學附設幼兒園</t>
  </si>
  <si>
    <t>臺中市東勢區石城國民小學附設幼兒園</t>
  </si>
  <si>
    <t>臺中市東勢區明正國民小學附設幼兒園</t>
  </si>
  <si>
    <t>臺中市大甲區文昌國民小學附設幼兒園</t>
  </si>
  <si>
    <t>臺中市大甲區順天國民小學附設幼兒園</t>
  </si>
  <si>
    <t>臺中市大甲區東陽國民小學附設幼兒園</t>
  </si>
  <si>
    <t>臺中市大甲區文武國民小學附設幼兒園</t>
  </si>
  <si>
    <t>臺中市大甲區大甲國民小學附設幼兒園</t>
  </si>
  <si>
    <t>臺中市大甲區德化國民小學附設幼兒園</t>
  </si>
  <si>
    <t>臺中市大甲區日南國民小學附設幼兒園</t>
  </si>
  <si>
    <t>臺中市大甲區東明國民小學附設幼兒園</t>
  </si>
  <si>
    <t>臺中市大甲區華龍國民小學附設幼兒園</t>
  </si>
  <si>
    <t>經濟部大甲幼獅產業園區服務中心員工子女非營利幼兒園(委託社團法人中華母子鳥專業幼教發展學會辦理)</t>
  </si>
  <si>
    <t>臺中市立大甲幼兒園</t>
  </si>
  <si>
    <t>臺中市大甲區西岐國民小學附設幼兒園</t>
  </si>
  <si>
    <t>臺中市清水區清水國民小學附設幼兒園</t>
  </si>
  <si>
    <t>臺中市清水區西寧國民小學附設幼兒園</t>
  </si>
  <si>
    <t>臺中市清水區建國國民小學附設幼兒園</t>
  </si>
  <si>
    <t>臺中市立清水幼兒園</t>
  </si>
  <si>
    <t>臺中市清水區大秀國民小學附設幼兒園</t>
  </si>
  <si>
    <t>臺中市清水區槺榔國民小學附設幼兒園</t>
  </si>
  <si>
    <t>臺中市立清水幼兒園高西分班</t>
  </si>
  <si>
    <t>臺中市清水區高美國民小學附設幼兒園</t>
  </si>
  <si>
    <t>臺中市清水區甲南國民小學附設幼兒園</t>
  </si>
  <si>
    <t>臺中市清水區三田國民小學附設幼兒園</t>
  </si>
  <si>
    <t>臺中市清水區東山國民小學附設幼兒園</t>
  </si>
  <si>
    <t>臺中市清水區大楊國民小學附設幼兒園</t>
  </si>
  <si>
    <t>臺中市清水區吳厝國民小學附設幼兒園</t>
  </si>
  <si>
    <t>臺中市沙鹿區沙鹿國民小學附設幼兒園</t>
  </si>
  <si>
    <t>臺中市立沙鹿幼兒園</t>
  </si>
  <si>
    <t>臺中市沙鹿區鹿峰國民小學附設幼兒園</t>
  </si>
  <si>
    <t>臺中市弘光中棲非營利幼兒園(財團法人弘光科技大學設立之弘光科技大學申請辦理)</t>
  </si>
  <si>
    <t>臺中市沙鹿區竹林國民小學附設幼兒園</t>
  </si>
  <si>
    <t>臺中市立沙鹿幼兒園竹林分班</t>
  </si>
  <si>
    <t>臺中市立沙鹿幼兒園福興分班</t>
  </si>
  <si>
    <t>臺中市弘光員工子女非營利幼兒園(財團法人弘光科技大學設立之弘光科技大學申請辦理)</t>
  </si>
  <si>
    <t>臺中市沙鹿區北勢國民小學附設幼兒園</t>
  </si>
  <si>
    <t>臺中市弘光平等非營利幼兒園(財團法人弘光科技大學設立之弘光科技大學申請辦理)</t>
  </si>
  <si>
    <t>臺中市立沙鹿幼兒園埔子分班</t>
  </si>
  <si>
    <t>臺中市沙鹿區公明國民小學附設幼兒園</t>
  </si>
  <si>
    <t>臺中市立沙鹿幼兒園樂群分班</t>
  </si>
  <si>
    <t>臺中市沙鹿區公舘國民小學附設幼兒園</t>
  </si>
  <si>
    <t>臺中市梧棲區梧棲國民小學附設幼兒園</t>
  </si>
  <si>
    <t>臺中市立梧棲幼兒園</t>
  </si>
  <si>
    <t>臺中市梧棲區梧南國民小學附設幼兒園</t>
  </si>
  <si>
    <t>臺中市私立善美真華德福幼兒園</t>
  </si>
  <si>
    <t>臺中市梧棲區中正國民小學附設幼兒園</t>
  </si>
  <si>
    <t>臺中市梧棲區中港國民小學附設幼兒園</t>
  </si>
  <si>
    <t>臺中市梧棲區永寧國民小學附設幼兒園</t>
  </si>
  <si>
    <t>臺中市立后里幼兒園義里分班</t>
  </si>
  <si>
    <t>臺中市內埔非營利幼兒園(委託財團法人臺中市中華傳愛教育基金會辦理)</t>
  </si>
  <si>
    <t>臺中市立后里幼兒園</t>
  </si>
  <si>
    <t>臺中市立后里幼兒園太平聯合分班</t>
  </si>
  <si>
    <t>臺中市后里區月眉國民小學附設幼兒園</t>
  </si>
  <si>
    <t>臺中市后里非營利幼兒園(委託財團法人臺中市中華傳愛教育基金會辦理)</t>
  </si>
  <si>
    <t>臺中市后里區泰安國民小學附設幼兒園</t>
  </si>
  <si>
    <t>臺中市立后里幼兒園公館分班</t>
  </si>
  <si>
    <t>臺中市神岡區神岡國民小學附設幼兒園</t>
  </si>
  <si>
    <t>臺中市神圳非營利幼兒園(委託財團法人仁德醫護管理專科學校設立之仁德醫護管理專科學校辦理)</t>
  </si>
  <si>
    <t>臺中市立神岡幼兒園北庄分班</t>
  </si>
  <si>
    <t>臺中市神岡區社口國民小學附設幼兒園</t>
  </si>
  <si>
    <t>臺中市立神岡幼兒園</t>
  </si>
  <si>
    <t>臺中市立神岡幼兒園三角分班</t>
  </si>
  <si>
    <t>臺中市神岡區岸裡國民小學附設幼兒園</t>
  </si>
  <si>
    <t>臺中市立神岡幼兒園豐洲分班</t>
  </si>
  <si>
    <t>臺中市神岡區豐洲國民小學附設幼兒園</t>
  </si>
  <si>
    <t>臺中市立神岡幼兒園新庄分班</t>
  </si>
  <si>
    <t>臺中市神岡區圳堵國民小學附設幼兒園</t>
  </si>
  <si>
    <t>臺中市立潭子幼兒園潭陽分班</t>
  </si>
  <si>
    <t>臺中市潭子非營利幼兒園(委託社團法人彰化縣全方位教育協會辦理)</t>
  </si>
  <si>
    <t>臺中市潭陽非營利幼兒園(委託財團法人宏觀文教基金會辦理)</t>
  </si>
  <si>
    <t>臺中市潭子區潭子國民小學附設幼兒園</t>
  </si>
  <si>
    <t>臺中市立潭子幼兒園潭北分班</t>
  </si>
  <si>
    <t>臺中市潭子區僑忠國民小學附設幼兒園</t>
  </si>
  <si>
    <t>臺中市立潭子幼兒園</t>
  </si>
  <si>
    <t>臺中市潭秀非營利幼兒園(委託財團法人中臺科技大學設立之中臺科技大學辦理)</t>
  </si>
  <si>
    <t>臺中市潭子區東寶國民小學附設幼兒園</t>
  </si>
  <si>
    <t>臺中市潭子區新興國民小學附設幼兒園</t>
  </si>
  <si>
    <t>臺中市大雅非營利幼兒園(委託社團法人中華音樂舞蹈暨表演藝術教育協會辦理)</t>
  </si>
  <si>
    <t>臺中市大雅區大明國民小學附設幼兒園</t>
  </si>
  <si>
    <t>臺中市立大雅幼兒園</t>
  </si>
  <si>
    <t>臺中市大雅區陽明國民小學附設幼兒園</t>
  </si>
  <si>
    <t>臺中市大雅區汝鎏國民小學附設幼兒園</t>
  </si>
  <si>
    <t>國家科學及技術委員會中部科學園區管理局臺中園區員工子女非營利幼兒園(委託財團法人宏觀文教基金會辦理)</t>
  </si>
  <si>
    <t>臺中市大雅區三和國民小學附設幼兒園</t>
  </si>
  <si>
    <t>臺中市上楓非營利幼兒園(委託社團法人中華音樂舞蹈暨表演藝術教育協會辦理)</t>
  </si>
  <si>
    <t>臺中市大雅區大雅國民小學附設幼兒園</t>
  </si>
  <si>
    <t>臺中市大雅區文雅國民小學附設幼兒園</t>
  </si>
  <si>
    <t>臺中市立新社幼兒園</t>
  </si>
  <si>
    <t>臺中市新社區崑山國民小學附設幼兒園</t>
  </si>
  <si>
    <t>臺中市新社區大南國民小學附設幼兒園</t>
  </si>
  <si>
    <t>臺中市新社區協成國民小學附設幼兒園</t>
  </si>
  <si>
    <t>臺中市新社區東興國民小學附設幼兒園</t>
  </si>
  <si>
    <t>臺中市石岡區石岡國民小學附設幼兒園</t>
  </si>
  <si>
    <t>臺中市立石岡幼兒園</t>
  </si>
  <si>
    <t>臺中市石岡區土牛國民小學附設幼兒園</t>
  </si>
  <si>
    <t>臺中市外埔區外埔國民小學附設幼兒園</t>
  </si>
  <si>
    <t>臺中市外埔區水美國民小學附設幼兒園</t>
  </si>
  <si>
    <t>臺中市立外埔幼兒園</t>
  </si>
  <si>
    <t>臺中市外埔區馬鳴國民小學附設幼兒園</t>
  </si>
  <si>
    <t>臺中市外埔區鐵山國民小學附設幼兒園</t>
  </si>
  <si>
    <t>臺中市外埔區安定國民小學附設幼兒園</t>
  </si>
  <si>
    <t>臺中市大安區大安國民小學附設幼兒園</t>
  </si>
  <si>
    <t>臺中市立大安幼兒園</t>
  </si>
  <si>
    <t>臺中市大安區永安國民小學附設幼兒園</t>
  </si>
  <si>
    <t>臺中市大安區海墘國民小學附設幼兒園</t>
  </si>
  <si>
    <t>臺中市烏日區烏日國民小學附設幼兒園</t>
  </si>
  <si>
    <t>臺中市立烏日幼兒園榮泉分班</t>
  </si>
  <si>
    <t>臺中市烏日區旭光國民小學附設幼兒園</t>
  </si>
  <si>
    <t>臺中市烏日區九德國民小學附設幼兒園</t>
  </si>
  <si>
    <t>臺中市立烏日幼兒園</t>
  </si>
  <si>
    <t>臺中市烏日區僑仁國民小學附設幼兒園</t>
  </si>
  <si>
    <t>臺中市立烏日幼兒園光明分班</t>
  </si>
  <si>
    <t>臺中市烏日區五光國民小學附設幼兒園</t>
  </si>
  <si>
    <t>臺中市立烏日幼兒園東園分班</t>
  </si>
  <si>
    <t>臺中市烏日區東園國民小學附設幼兒園</t>
  </si>
  <si>
    <t>臺中市立烏日幼兒園溪埧分班</t>
  </si>
  <si>
    <t>臺中市溪南非營利幼兒園(委託社團法人彰化縣全方位教育協會辦理)</t>
  </si>
  <si>
    <t>臺中市私立荳荳幼兒園</t>
  </si>
  <si>
    <t>臺中市烏日區喀哩國民小學附設幼兒園</t>
  </si>
  <si>
    <t>臺中市大肚區追分國民小學附設幼兒園</t>
  </si>
  <si>
    <t>臺中市大肚區大忠國民小學附設幼兒園</t>
  </si>
  <si>
    <t>臺中市大肚區永順國民小學附設幼兒園</t>
  </si>
  <si>
    <t>臺中市大肚區山陽國民小學附設幼兒園</t>
  </si>
  <si>
    <t>臺中市立大肚幼兒園</t>
  </si>
  <si>
    <t>臺中市大肚區瑞井國民小學附設幼兒園</t>
  </si>
  <si>
    <t>臺中市大肚區瑞峰國民小學附設幼兒園</t>
  </si>
  <si>
    <t>臺中市龍井區龍井國民小學附設幼兒園</t>
  </si>
  <si>
    <t>臺中市立龍井幼兒園麗水分班</t>
  </si>
  <si>
    <t>臺中市立龍井幼兒園龍津分班</t>
  </si>
  <si>
    <t>臺中市龍井區龍津國民小學附設幼兒園</t>
  </si>
  <si>
    <t>臺中市立龍井幼兒園</t>
  </si>
  <si>
    <t>臺中市立龍井幼兒園山腳分班</t>
  </si>
  <si>
    <t>臺中市龍井區龍泉國民小學附設幼兒園</t>
  </si>
  <si>
    <t>臺中市立龍井幼兒園龍崗分班</t>
  </si>
  <si>
    <t>臺中市龍井區龍峰國民小學附設幼兒園</t>
  </si>
  <si>
    <t>臺中市立霧峰幼兒園吉峰分班</t>
  </si>
  <si>
    <t>臺中市霧峰區吉峰國民小學附設幼兒園</t>
  </si>
  <si>
    <t>臺中市立霧峰幼兒園甲寅分班</t>
  </si>
  <si>
    <t>臺中市霧峰區僑榮國民小學附設幼兒園</t>
  </si>
  <si>
    <t>臺中市立霧峰幼兒園本鄉分班</t>
  </si>
  <si>
    <t>臺中市立霧峰幼兒園</t>
  </si>
  <si>
    <t>臺中市霧峰區霧峰國民小學附設幼兒園</t>
  </si>
  <si>
    <t>臺中市霧峰區復興國民小學附設幼兒園</t>
  </si>
  <si>
    <t>臺中市立霧峰幼兒園坑口分班</t>
  </si>
  <si>
    <t>臺中市立霧峰幼兒園南柳分班</t>
  </si>
  <si>
    <t>臺中市立霧峰幼兒園四德分班</t>
  </si>
  <si>
    <t>臺中市霧峰區五福國民小學附設幼兒園</t>
  </si>
  <si>
    <t>臺中市霧峰區萬豐國民小學附設幼兒園</t>
  </si>
  <si>
    <t>臺中市立霧峰幼兒園舊正分班</t>
  </si>
  <si>
    <t>臺中市霧峰區峰谷國民小學附設幼兒園</t>
  </si>
  <si>
    <t>臺中市立霧峰幼兒園六股分班</t>
  </si>
  <si>
    <t>臺中市霧峰區光正國民小學附設幼兒園</t>
  </si>
  <si>
    <t>臺中市太平區長億國民小學附設幼兒園</t>
  </si>
  <si>
    <t>臺中市建平非營利幼兒園(委託社團法人彰化縣全方位教育協會辦理)</t>
  </si>
  <si>
    <t>臺中市太平區宜欣國民小學附設幼兒園</t>
  </si>
  <si>
    <t>臺中市中華非營利幼兒園(委託財團法人伊甸社會福利基金會辦理)</t>
  </si>
  <si>
    <t>臺中市太平區坪林國民小學附設幼兒園</t>
  </si>
  <si>
    <t>臺中市太平區新平國民小學附設幼兒園</t>
  </si>
  <si>
    <t>臺中市太平區頭汴國民小學附設幼兒園</t>
  </si>
  <si>
    <t>慈明學校財團法人臺中市慈明高級中等學校附設幼兒園</t>
  </si>
  <si>
    <t>臺中市太平區車籠埔國民小學附設幼兒園</t>
  </si>
  <si>
    <t>臺中市太平區東平國民小學附設幼兒園</t>
  </si>
  <si>
    <t>臺中市育賢非營利幼兒園(委託財團法人台灣兒童暨家庭扶助基金會辦理)</t>
  </si>
  <si>
    <t>臺中市立太平幼兒園</t>
  </si>
  <si>
    <t>臺中市太平區光隆國民小學附設幼兒園</t>
  </si>
  <si>
    <t>臺中市大里區大里國民小學附設幼兒園</t>
  </si>
  <si>
    <t>臺中市立大里幼兒園</t>
  </si>
  <si>
    <t>臺中市立大里幼兒園樹王分班</t>
  </si>
  <si>
    <t>臺中市立大里幼兒園東興分班</t>
  </si>
  <si>
    <t>臺中市大里區崇光國民小學附設幼兒園</t>
  </si>
  <si>
    <t>臺中市立大里幼兒園日新分班</t>
  </si>
  <si>
    <t>臺中市大里區內新國民小學附設幼兒園</t>
  </si>
  <si>
    <t>臺中市大里區立新國民小學附設幼兒園</t>
  </si>
  <si>
    <t>臺中市大里區大元國民小學附設幼兒園</t>
  </si>
  <si>
    <t>臺中市大里區竹仔坑國民小學附設幼兒園</t>
  </si>
  <si>
    <t>臺中市立大里幼兒園塗城分班</t>
  </si>
  <si>
    <t>臺中市大里區美群國民小學附設幼兒園</t>
  </si>
  <si>
    <t>臺中市大里區瑞城國民小學附設幼兒園</t>
  </si>
  <si>
    <t>臺中市立大里幼兒園金城分班</t>
  </si>
  <si>
    <t>臺中市立大里幼兒園草湖分班</t>
  </si>
  <si>
    <t>臺中市大里區草湖國民小學附設幼兒園</t>
  </si>
  <si>
    <t>臺中市私立頂尖幼真美幼兒園</t>
  </si>
  <si>
    <t>臺中市益民非營利幼兒園(委託財團法人中臺科技大學設立之中臺科技大學辦理)</t>
  </si>
  <si>
    <t>臺中市大里非營利幼兒園(委託財團法人台灣兒童暨家庭扶助基金會辦理)</t>
  </si>
  <si>
    <t>臺中市立大里幼兒園仁化分班</t>
  </si>
  <si>
    <t>臺中市和平區和平國民小學附設幼兒園</t>
  </si>
  <si>
    <t>臺中市和平區白冷國民小學附設幼兒園</t>
  </si>
  <si>
    <t>臺中市和平區德芙蘭國民小學附設幼兒園</t>
  </si>
  <si>
    <t>臺中市和平區立幼兒園</t>
  </si>
  <si>
    <t>臺中市和平區立幼兒園雙崎分班</t>
  </si>
  <si>
    <t>臺中市和平區立幼兒園達觀分班</t>
  </si>
  <si>
    <t>臺中市立梨山國民中小學附設幼兒園</t>
  </si>
  <si>
    <t>臺中市和平區立幼兒園環山分班</t>
  </si>
  <si>
    <t>非人事費</t>
    <phoneticPr fontId="1" type="noConversion"/>
  </si>
  <si>
    <t>人事費</t>
    <phoneticPr fontId="1" type="noConversion"/>
  </si>
  <si>
    <t>原薪資</t>
    <phoneticPr fontId="1" type="noConversion"/>
  </si>
  <si>
    <t>人事費月增加超過1000元，請檢附附件5說明</t>
    <phoneticPr fontId="1" type="noConversion"/>
  </si>
  <si>
    <t>191K2F</t>
  </si>
  <si>
    <t>191K2D</t>
  </si>
  <si>
    <t>191K2C</t>
  </si>
  <si>
    <t>191K2G</t>
  </si>
  <si>
    <t>191K2E</t>
  </si>
  <si>
    <t>061K1Y</t>
  </si>
  <si>
    <t>061K1Z</t>
  </si>
  <si>
    <t>061K20</t>
  </si>
  <si>
    <t>061K21</t>
  </si>
  <si>
    <t>061XGZ</t>
  </si>
  <si>
    <t>061K0R</t>
  </si>
  <si>
    <t>國立中興大學附屬臺中高級農業職業學校員工子女非營利幼兒園(委託社團法人幼兒教保協會辦理)</t>
  </si>
  <si>
    <t>宜寧學校財團法人臺中市宜寧高級中學附屬私立卡羅幼兒園</t>
  </si>
  <si>
    <t>臺中市私立高山幼兒園</t>
  </si>
  <si>
    <t>臺中市私立益豐華盛頓幼兒園</t>
  </si>
  <si>
    <t>臺中市私立愛子幼兒園</t>
  </si>
  <si>
    <t>臺中市私立仁和馬里蘭幼兒園</t>
  </si>
  <si>
    <t>臺中市私立滿果藝術幼兒園</t>
  </si>
  <si>
    <t>臺中市私立文藻幼兒園</t>
  </si>
  <si>
    <t>臺中市星光教育發展協會附設臺中市私立康恩國際探索幼兒園</t>
  </si>
  <si>
    <t>臺中市私立潭子綠竹幼兒園</t>
  </si>
  <si>
    <t>臺中市私立艾法賀菈幼兒園</t>
  </si>
  <si>
    <t>嶼和文創股份有限公司附設臺中市私立育采幼兒園</t>
  </si>
  <si>
    <t>臺中市龍海非營利幼兒園(委託財團法人弘光科技大學設立之弘光科技大學辦理)</t>
  </si>
  <si>
    <t>臺中市私立孩子國茁悅幼兒園</t>
  </si>
  <si>
    <t>臺中市私立奇妙玩得福幼兒園</t>
  </si>
  <si>
    <t>115學年度調幅</t>
    <phoneticPr fontId="1" type="noConversion"/>
  </si>
  <si>
    <t>116學年度調幅</t>
    <phoneticPr fontId="1" type="noConversion"/>
  </si>
  <si>
    <t>115至117學年度總調幅</t>
    <phoneticPr fontId="1" type="noConversion"/>
  </si>
  <si>
    <t>115學年度非人事費每生每月增加</t>
    <phoneticPr fontId="1" type="noConversion"/>
  </si>
  <si>
    <t>117學年度調幅</t>
    <phoneticPr fontId="1" type="noConversion"/>
  </si>
  <si>
    <t>115學年度人事費每月增加</t>
    <phoneticPr fontId="1" type="noConversion"/>
  </si>
  <si>
    <t>*非人事費總調幅不得超過</t>
    <phoneticPr fontId="1" type="noConversion"/>
  </si>
  <si>
    <t>064X71-03</t>
    <phoneticPr fontId="1" type="noConversion"/>
  </si>
  <si>
    <t>115年2月幼生數</t>
    <phoneticPr fontId="1" type="noConversion"/>
  </si>
  <si>
    <t>(臺中市)115學年度私立幼兒園收費調整情形一覽表</t>
    <phoneticPr fontId="1" type="noConversion"/>
  </si>
  <si>
    <t>本學年非人事費調幅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</si>
</sst>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Red]#,##0"/>
    <numFmt numFmtId="178" formatCode="0_);[Red]\(0\)"/>
    <numFmt numFmtId="179" formatCode="0.00_ "/>
    <numFmt numFmtId="180" formatCode="#,##0_ ;[Red]\-#,##0\ "/>
    <numFmt numFmtId="181" formatCode="&quot; &quot;#,##0.00&quot; &quot;;&quot;-&quot;#,##0.00&quot; &quot;;&quot; -&quot;00&quot; &quot;;&quot; &quot;@&quot; &quot;"/>
    <numFmt numFmtId="182" formatCode="#,##0&quot; &quot;;[Red]&quot;(&quot;#,##0&quot;)&quot;"/>
    <numFmt numFmtId="183" formatCode="0.00_ ;[Red]\-0.00\ "/>
  </numFmts>
  <fonts count="30" x14ac:knownFonts="1">
    <font>
      <sz val="12"/>
      <color theme="1"/>
      <name val="新細明體"/>
      <family val="2"/>
      <charset val="136"/>
      <scheme val="minor"/>
    </font>
    <font>
      <sz val="9"/>
      <name val="新細明體"/>
      <family val="2"/>
      <charset val="136"/>
      <scheme val="minor"/>
    </font>
    <font>
      <sz val="13"/>
      <color theme="1"/>
      <name val="標楷體"/>
      <family val="4"/>
      <charset val="136"/>
    </font>
    <font>
      <sz val="13"/>
      <color theme="1"/>
      <name val="新細明體"/>
      <family val="1"/>
      <charset val="136"/>
    </font>
    <font>
      <sz val="13"/>
      <color theme="1"/>
      <name val="新細明體"/>
      <family val="2"/>
      <charset val="136"/>
      <scheme val="minor"/>
    </font>
    <font>
      <sz val="11"/>
      <color theme="1"/>
      <name val="標楷體"/>
      <family val="4"/>
      <charset val="136"/>
    </font>
    <font>
      <b/>
      <sz val="13"/>
      <color theme="1"/>
      <name val="標楷體"/>
      <family val="4"/>
      <charset val="136"/>
    </font>
    <font>
      <sz val="14"/>
      <color theme="1"/>
      <name val="標楷體"/>
      <family val="4"/>
      <charset val="136"/>
    </font>
    <font>
      <sz val="12"/>
      <color theme="1"/>
      <name val="新細明體"/>
      <family val="2"/>
      <charset val="136"/>
      <scheme val="minor"/>
    </font>
    <font>
      <sz val="18"/>
      <color theme="1"/>
      <name val="標楷體"/>
      <family val="4"/>
      <charset val="136"/>
    </font>
    <font>
      <sz val="12"/>
      <color theme="1"/>
      <name val="標楷體"/>
      <family val="4"/>
      <charset val="136"/>
    </font>
    <font>
      <sz val="14"/>
      <color rgb="FF000000"/>
      <name val="標楷體"/>
      <family val="4"/>
      <charset val="136"/>
    </font>
    <font>
      <sz val="13"/>
      <name val="標楷體"/>
      <family val="4"/>
      <charset val="136"/>
    </font>
    <font>
      <b/>
      <sz val="13"/>
      <name val="標楷體"/>
      <family val="4"/>
      <charset val="136"/>
    </font>
    <font>
      <sz val="12"/>
      <color indexed="81"/>
      <name val="微軟正黑體"/>
      <family val="2"/>
      <charset val="136"/>
    </font>
    <font>
      <sz val="16"/>
      <color rgb="FFFF0000"/>
      <name val="標楷體"/>
      <family val="4"/>
      <charset val="136"/>
    </font>
    <font>
      <u/>
      <sz val="16"/>
      <color rgb="FFFF0000"/>
      <name val="標楷體"/>
      <family val="4"/>
      <charset val="136"/>
    </font>
    <font>
      <sz val="14"/>
      <color theme="1"/>
      <name val="新細明體"/>
      <family val="2"/>
      <charset val="136"/>
      <scheme val="minor"/>
    </font>
    <font>
      <sz val="16"/>
      <color theme="0" tint="-0.249977111117893"/>
      <name val="標楷體"/>
      <family val="4"/>
      <charset val="136"/>
    </font>
    <font>
      <sz val="10"/>
      <color theme="1"/>
      <name val="標楷體"/>
      <family val="4"/>
      <charset val="136"/>
    </font>
    <font>
      <b/>
      <sz val="10"/>
      <color rgb="FF000000"/>
      <name val="新細明體"/>
      <family val="1"/>
      <charset val="136"/>
      <scheme val="minor"/>
    </font>
    <font>
      <sz val="10"/>
      <color rgb="FF000000"/>
      <name val="新細明體"/>
      <family val="1"/>
      <charset val="136"/>
      <scheme val="minor"/>
    </font>
    <font>
      <sz val="12"/>
      <color rgb="FF000000"/>
      <name val="新細明體"/>
      <family val="1"/>
      <charset val="136"/>
    </font>
    <font>
      <b/>
      <sz val="20"/>
      <color rgb="FF000000"/>
      <name val="標楷體"/>
      <family val="4"/>
      <charset val="136"/>
    </font>
    <font>
      <b/>
      <sz val="11"/>
      <color rgb="FF000000"/>
      <name val="新細明體"/>
      <family val="1"/>
      <charset val="136"/>
    </font>
    <font>
      <b/>
      <sz val="8"/>
      <color rgb="FF000000"/>
      <name val="新細明體"/>
      <family val="1"/>
      <charset val="136"/>
    </font>
    <font>
      <b/>
      <sz val="7"/>
      <color rgb="FF000000"/>
      <name val="新細明體"/>
      <family val="1"/>
      <charset val="136"/>
    </font>
    <font>
      <sz val="11"/>
      <color rgb="FF000000"/>
      <name val="新細明體"/>
      <family val="1"/>
      <charset val="136"/>
    </font>
    <font>
      <b/>
      <sz val="12"/>
      <name val="新細明體"/>
      <family val="1"/>
      <charset val="136"/>
    </font>
    <font>
      <sz val="10"/>
      <color rgb="FF00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E699"/>
        <bgColor rgb="FFFFE699"/>
      </patternFill>
    </fill>
    <fill>
      <patternFill patternType="solid">
        <fgColor theme="0"/>
        <bgColor indexed="64"/>
      </patternFill>
    </fill>
    <fill>
      <patternFill patternType="solid">
        <fgColor rgb="FFFFFFFF"/>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
    <xf numFmtId="0" fontId="0" fillId="0" borderId="0">
      <alignment vertical="center"/>
    </xf>
    <xf numFmtId="9" fontId="8" fillId="0" borderId="0" applyFont="0" applyFill="0" applyBorder="0" applyAlignment="0" applyProtection="0">
      <alignment vertical="center"/>
    </xf>
    <xf numFmtId="0" fontId="22" fillId="0" borderId="0">
      <alignment vertical="center"/>
    </xf>
    <xf numFmtId="0" fontId="22" fillId="0" borderId="0" applyNumberFormat="0" applyFont="0" applyBorder="0" applyProtection="0">
      <alignment vertical="center"/>
    </xf>
    <xf numFmtId="181" fontId="22" fillId="0" borderId="0" applyFont="0" applyFill="0" applyBorder="0" applyAlignment="0" applyProtection="0">
      <alignment vertical="center"/>
    </xf>
    <xf numFmtId="0" fontId="22" fillId="0" borderId="0">
      <alignment vertical="center"/>
    </xf>
    <xf numFmtId="9" fontId="22" fillId="0" borderId="0" applyFont="0" applyFill="0" applyBorder="0" applyAlignment="0" applyProtection="0">
      <alignment vertical="center"/>
    </xf>
    <xf numFmtId="0" fontId="29" fillId="0" borderId="0" applyNumberFormat="0" applyBorder="0" applyProtection="0">
      <alignment wrapText="1"/>
    </xf>
  </cellStyleXfs>
  <cellXfs count="277">
    <xf numFmtId="0" fontId="0" fillId="0" borderId="0" xfId="0">
      <alignment vertical="center"/>
    </xf>
    <xf numFmtId="0" fontId="2" fillId="0" borderId="0" xfId="0" applyFont="1">
      <alignment vertical="center"/>
    </xf>
    <xf numFmtId="0" fontId="4" fillId="0" borderId="0" xfId="0" applyFont="1">
      <alignment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vertical="center" wrapText="1"/>
    </xf>
    <xf numFmtId="176" fontId="4" fillId="0" borderId="0" xfId="0" applyNumberFormat="1" applyFont="1">
      <alignment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4" xfId="0" applyFont="1" applyBorder="1" applyAlignment="1">
      <alignment horizontal="right" vertical="center" wrapText="1"/>
    </xf>
    <xf numFmtId="0" fontId="2" fillId="0" borderId="0" xfId="0" applyFont="1" applyAlignment="1">
      <alignment horizontal="left" vertical="center"/>
    </xf>
    <xf numFmtId="177" fontId="2" fillId="3" borderId="1" xfId="0" applyNumberFormat="1" applyFont="1" applyFill="1" applyBorder="1" applyAlignment="1">
      <alignment horizontal="center" vertical="center" wrapText="1"/>
    </xf>
    <xf numFmtId="0" fontId="2" fillId="3" borderId="1" xfId="0" applyFont="1" applyFill="1" applyBorder="1" applyAlignment="1" applyProtection="1">
      <alignment horizontal="center" vertical="center"/>
      <protection locked="0" hidden="1"/>
    </xf>
    <xf numFmtId="0" fontId="2" fillId="3" borderId="3" xfId="0" applyFont="1" applyFill="1" applyBorder="1" applyAlignment="1" applyProtection="1">
      <alignment horizontal="center" vertical="center"/>
      <protection locked="0" hidden="1"/>
    </xf>
    <xf numFmtId="176" fontId="2" fillId="3" borderId="1" xfId="0" applyNumberFormat="1" applyFont="1" applyFill="1" applyBorder="1" applyAlignment="1" applyProtection="1">
      <alignment horizontal="center" vertical="center"/>
      <protection locked="0" hidden="1"/>
    </xf>
    <xf numFmtId="176" fontId="2" fillId="3" borderId="9" xfId="0" applyNumberFormat="1" applyFont="1" applyFill="1" applyBorder="1" applyAlignment="1" applyProtection="1">
      <alignment horizontal="center" vertical="center"/>
      <protection locked="0" hidden="1"/>
    </xf>
    <xf numFmtId="0" fontId="2" fillId="3" borderId="1" xfId="0" applyFont="1" applyFill="1" applyBorder="1" applyAlignment="1" applyProtection="1">
      <alignment horizontal="center" vertical="center" wrapText="1"/>
      <protection locked="0" hidden="1"/>
    </xf>
    <xf numFmtId="176" fontId="2" fillId="3" borderId="1" xfId="0" applyNumberFormat="1" applyFont="1" applyFill="1" applyBorder="1" applyAlignment="1" applyProtection="1">
      <alignment horizontal="center" vertical="center" wrapText="1"/>
      <protection locked="0" hidden="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49" fontId="0" fillId="0" borderId="0" xfId="0" applyNumberFormat="1" applyAlignment="1">
      <alignment vertical="center" wrapText="1"/>
    </xf>
    <xf numFmtId="0" fontId="7" fillId="0" borderId="8" xfId="0" applyFont="1" applyBorder="1" applyAlignment="1">
      <alignment vertical="center" wrapText="1"/>
    </xf>
    <xf numFmtId="177" fontId="10" fillId="0" borderId="0" xfId="0" applyNumberFormat="1" applyFont="1" applyAlignment="1">
      <alignment horizontal="center" vertical="center" wrapText="1"/>
    </xf>
    <xf numFmtId="49" fontId="9" fillId="0" borderId="0" xfId="0" applyNumberFormat="1" applyFont="1" applyAlignment="1">
      <alignmen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177" fontId="7" fillId="0" borderId="1" xfId="0" applyNumberFormat="1" applyFont="1" applyBorder="1" applyAlignment="1">
      <alignment horizontal="center" vertical="center" wrapText="1"/>
    </xf>
    <xf numFmtId="177" fontId="7" fillId="0" borderId="1" xfId="0" applyNumberFormat="1" applyFont="1" applyBorder="1" applyAlignment="1" applyProtection="1">
      <alignment horizontal="center" vertical="center" wrapText="1"/>
      <protection hidden="1"/>
    </xf>
    <xf numFmtId="9" fontId="7" fillId="0" borderId="1" xfId="1" applyFont="1" applyFill="1" applyBorder="1" applyAlignment="1">
      <alignment horizontal="center" vertical="center" wrapText="1"/>
    </xf>
    <xf numFmtId="0" fontId="11" fillId="0" borderId="1" xfId="0" applyFont="1" applyBorder="1" applyAlignment="1">
      <alignment horizontal="center" vertical="center" wrapText="1"/>
    </xf>
    <xf numFmtId="49" fontId="11" fillId="5" borderId="16" xfId="0" applyNumberFormat="1" applyFont="1" applyFill="1" applyBorder="1" applyAlignment="1" applyProtection="1">
      <alignment horizontal="center" vertical="center" wrapText="1"/>
      <protection locked="0"/>
    </xf>
    <xf numFmtId="177" fontId="11" fillId="5" borderId="17" xfId="0" applyNumberFormat="1" applyFont="1" applyFill="1" applyBorder="1" applyAlignment="1" applyProtection="1">
      <alignment horizontal="center" vertical="center" wrapText="1"/>
      <protection locked="0"/>
    </xf>
    <xf numFmtId="177" fontId="11" fillId="0" borderId="0" xfId="0" applyNumberFormat="1" applyFont="1" applyAlignment="1" applyProtection="1">
      <alignment horizontal="center" vertical="center" wrapText="1"/>
      <protection locked="0"/>
    </xf>
    <xf numFmtId="176" fontId="7" fillId="0" borderId="1" xfId="1" applyNumberFormat="1" applyFont="1" applyFill="1" applyBorder="1" applyAlignment="1">
      <alignment horizontal="center" vertical="center" wrapText="1"/>
    </xf>
    <xf numFmtId="0" fontId="7" fillId="0" borderId="0" xfId="0" applyFont="1" applyAlignment="1">
      <alignment vertical="center" wrapText="1"/>
    </xf>
    <xf numFmtId="49" fontId="11" fillId="5" borderId="17" xfId="0" applyNumberFormat="1" applyFont="1" applyFill="1" applyBorder="1" applyAlignment="1" applyProtection="1">
      <alignment horizontal="center" vertical="center" wrapText="1"/>
      <protection locked="0"/>
    </xf>
    <xf numFmtId="0" fontId="10" fillId="0" borderId="0" xfId="0" applyFont="1" applyAlignment="1">
      <alignment vertical="center" wrapText="1"/>
    </xf>
    <xf numFmtId="49" fontId="10" fillId="0" borderId="0" xfId="0" applyNumberFormat="1" applyFont="1" applyAlignment="1">
      <alignment vertical="center" wrapText="1"/>
    </xf>
    <xf numFmtId="178" fontId="0" fillId="0" borderId="0" xfId="0" applyNumberFormat="1" applyAlignment="1">
      <alignment vertical="center" wrapText="1"/>
    </xf>
    <xf numFmtId="10" fontId="0" fillId="0" borderId="0" xfId="0" applyNumberFormat="1" applyAlignment="1">
      <alignment vertical="center" wrapText="1"/>
    </xf>
    <xf numFmtId="0" fontId="11" fillId="0" borderId="11" xfId="0" applyFont="1" applyBorder="1" applyAlignment="1">
      <alignment horizontal="center" vertical="center" wrapText="1"/>
    </xf>
    <xf numFmtId="49" fontId="11" fillId="4" borderId="13" xfId="0" applyNumberFormat="1" applyFont="1" applyFill="1" applyBorder="1" applyAlignment="1" applyProtection="1">
      <alignment horizontal="center" vertical="center" wrapText="1"/>
      <protection locked="0"/>
    </xf>
    <xf numFmtId="49" fontId="11" fillId="5" borderId="13" xfId="0" applyNumberFormat="1" applyFont="1" applyFill="1" applyBorder="1" applyAlignment="1" applyProtection="1">
      <alignment horizontal="center" vertical="center" wrapText="1"/>
      <protection locked="0"/>
    </xf>
    <xf numFmtId="177" fontId="7" fillId="4" borderId="13" xfId="0" applyNumberFormat="1" applyFont="1" applyFill="1" applyBorder="1" applyAlignment="1" applyProtection="1">
      <alignment horizontal="center" vertical="center" wrapText="1"/>
      <protection locked="0"/>
    </xf>
    <xf numFmtId="9" fontId="7" fillId="0" borderId="10" xfId="1" applyFont="1" applyFill="1" applyBorder="1" applyAlignment="1">
      <alignment horizontal="center" vertical="center" wrapText="1"/>
    </xf>
    <xf numFmtId="176" fontId="7" fillId="0" borderId="10" xfId="1" applyNumberFormat="1" applyFont="1" applyFill="1" applyBorder="1" applyAlignment="1">
      <alignment horizontal="center"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49" fontId="7" fillId="0" borderId="0" xfId="0" applyNumberFormat="1" applyFont="1" applyAlignment="1">
      <alignment horizontal="right" vertical="center" wrapText="1"/>
    </xf>
    <xf numFmtId="177" fontId="7" fillId="0" borderId="0" xfId="0" applyNumberFormat="1" applyFont="1" applyAlignment="1">
      <alignment horizontal="center" vertical="center" wrapText="1"/>
    </xf>
    <xf numFmtId="49" fontId="7" fillId="0" borderId="1" xfId="0" applyNumberFormat="1" applyFont="1" applyBorder="1" applyAlignment="1">
      <alignment vertical="center" wrapText="1"/>
    </xf>
    <xf numFmtId="177" fontId="7" fillId="0" borderId="1" xfId="0" applyNumberFormat="1" applyFont="1" applyBorder="1" applyAlignment="1" applyProtection="1">
      <alignment horizontal="right" vertical="center" wrapText="1"/>
      <protection hidden="1"/>
    </xf>
    <xf numFmtId="177" fontId="7" fillId="0" borderId="1" xfId="0" applyNumberFormat="1" applyFont="1" applyBorder="1" applyAlignment="1">
      <alignment horizontal="left" vertical="center" wrapText="1"/>
    </xf>
    <xf numFmtId="177" fontId="7" fillId="0" borderId="0" xfId="0" applyNumberFormat="1" applyFont="1" applyAlignment="1">
      <alignment horizontal="left" vertical="center" wrapText="1"/>
    </xf>
    <xf numFmtId="177" fontId="7" fillId="0" borderId="4" xfId="0" applyNumberFormat="1" applyFont="1" applyBorder="1" applyAlignment="1">
      <alignment horizontal="left" vertical="center" wrapText="1"/>
    </xf>
    <xf numFmtId="177" fontId="7" fillId="0" borderId="1" xfId="0" applyNumberFormat="1" applyFont="1" applyBorder="1" applyAlignment="1">
      <alignment horizontal="right" vertical="center" wrapText="1"/>
    </xf>
    <xf numFmtId="177" fontId="0" fillId="0" borderId="0" xfId="0" applyNumberFormat="1" applyAlignment="1">
      <alignment horizontal="center" vertical="center" wrapText="1"/>
    </xf>
    <xf numFmtId="0" fontId="2" fillId="0" borderId="1" xfId="0" applyFont="1" applyBorder="1">
      <alignment vertical="center"/>
    </xf>
    <xf numFmtId="0" fontId="4" fillId="0" borderId="0" xfId="0" applyFont="1" applyAlignment="1">
      <alignment horizontal="center" vertical="center"/>
    </xf>
    <xf numFmtId="177" fontId="12" fillId="0" borderId="1" xfId="0" applyNumberFormat="1" applyFont="1" applyBorder="1" applyAlignment="1">
      <alignment horizontal="center" vertical="center"/>
    </xf>
    <xf numFmtId="177" fontId="12" fillId="3" borderId="1" xfId="0" applyNumberFormat="1" applyFont="1" applyFill="1" applyBorder="1" applyAlignment="1">
      <alignment horizontal="center" vertical="center" wrapText="1"/>
    </xf>
    <xf numFmtId="176" fontId="12"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10" fontId="12" fillId="0" borderId="1" xfId="0" applyNumberFormat="1" applyFont="1" applyBorder="1" applyAlignment="1">
      <alignment horizontal="center" vertical="center"/>
    </xf>
    <xf numFmtId="0" fontId="17" fillId="0" borderId="0" xfId="0" applyFont="1" applyAlignment="1">
      <alignment vertical="center" wrapText="1"/>
    </xf>
    <xf numFmtId="177" fontId="2" fillId="0" borderId="1" xfId="0" applyNumberFormat="1" applyFont="1" applyBorder="1" applyAlignment="1" applyProtection="1">
      <alignment horizontal="center" vertical="center" wrapText="1"/>
      <protection hidden="1"/>
    </xf>
    <xf numFmtId="177" fontId="2" fillId="3" borderId="1" xfId="0" applyNumberFormat="1" applyFont="1" applyFill="1" applyBorder="1" applyAlignment="1" applyProtection="1">
      <alignment horizontal="center" vertical="center" wrapText="1"/>
      <protection hidden="1"/>
    </xf>
    <xf numFmtId="176" fontId="2" fillId="3" borderId="1" xfId="0" applyNumberFormat="1" applyFont="1" applyFill="1" applyBorder="1" applyAlignment="1" applyProtection="1">
      <alignment horizontal="center" vertical="center"/>
      <protection hidden="1"/>
    </xf>
    <xf numFmtId="0" fontId="2" fillId="0" borderId="1" xfId="0" applyFont="1" applyBorder="1" applyAlignment="1" applyProtection="1">
      <alignment horizontal="right" vertical="center" wrapText="1"/>
      <protection hidden="1"/>
    </xf>
    <xf numFmtId="177"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hidden="1"/>
    </xf>
    <xf numFmtId="0" fontId="2" fillId="2" borderId="1" xfId="0" applyFont="1" applyFill="1" applyBorder="1" applyAlignment="1">
      <alignment horizontal="center" vertical="center" wrapText="1"/>
    </xf>
    <xf numFmtId="0" fontId="2" fillId="0" borderId="1" xfId="0" applyFont="1" applyBorder="1" applyAlignment="1">
      <alignment horizontal="right" vertical="center" wrapText="1"/>
    </xf>
    <xf numFmtId="176" fontId="2" fillId="0" borderId="9" xfId="0" applyNumberFormat="1" applyFont="1" applyBorder="1" applyAlignment="1">
      <alignment horizontal="center" vertical="center"/>
    </xf>
    <xf numFmtId="0" fontId="2" fillId="0" borderId="13" xfId="0" applyFont="1" applyBorder="1" applyProtection="1">
      <alignment vertical="center"/>
      <protection hidden="1"/>
    </xf>
    <xf numFmtId="0" fontId="2" fillId="0" borderId="7" xfId="0" applyFont="1" applyBorder="1" applyProtection="1">
      <alignment vertical="center"/>
      <protection hidden="1"/>
    </xf>
    <xf numFmtId="0" fontId="2" fillId="0" borderId="7" xfId="0" applyFont="1" applyBorder="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center" vertical="center" wrapText="1"/>
      <protection hidden="1"/>
    </xf>
    <xf numFmtId="176" fontId="2" fillId="3" borderId="1" xfId="0" applyNumberFormat="1" applyFont="1" applyFill="1" applyBorder="1" applyProtection="1">
      <alignment vertical="center"/>
      <protection hidden="1"/>
    </xf>
    <xf numFmtId="10" fontId="12" fillId="0" borderId="0" xfId="0" applyNumberFormat="1" applyFont="1">
      <alignment vertical="center"/>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177" fontId="2" fillId="0" borderId="4" xfId="0" applyNumberFormat="1" applyFont="1" applyBorder="1" applyAlignment="1" applyProtection="1">
      <alignment vertical="center" wrapText="1"/>
      <protection hidden="1"/>
    </xf>
    <xf numFmtId="177" fontId="2" fillId="0" borderId="7" xfId="0" applyNumberFormat="1" applyFont="1" applyBorder="1" applyAlignment="1" applyProtection="1">
      <alignment vertical="center" wrapText="1"/>
      <protection hidden="1"/>
    </xf>
    <xf numFmtId="0" fontId="10" fillId="0" borderId="0" xfId="0" applyFont="1" applyAlignment="1">
      <alignment horizontal="center" vertical="center" wrapText="1"/>
    </xf>
    <xf numFmtId="0" fontId="7" fillId="6" borderId="15" xfId="0" applyFont="1" applyFill="1" applyBorder="1" applyAlignment="1" applyProtection="1">
      <alignment vertical="center" wrapText="1"/>
      <protection locked="0"/>
    </xf>
    <xf numFmtId="0" fontId="19"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left" vertical="center" wrapText="1"/>
    </xf>
    <xf numFmtId="176" fontId="2" fillId="0" borderId="3" xfId="0" applyNumberFormat="1" applyFont="1" applyBorder="1" applyAlignment="1">
      <alignment horizontal="center" vertical="center" wrapText="1"/>
    </xf>
    <xf numFmtId="176" fontId="2" fillId="0" borderId="0" xfId="0" applyNumberFormat="1" applyFont="1" applyAlignment="1">
      <alignment vertical="center" wrapText="1"/>
    </xf>
    <xf numFmtId="176" fontId="2" fillId="0" borderId="14" xfId="0" applyNumberFormat="1" applyFont="1" applyBorder="1" applyAlignment="1">
      <alignment vertical="center" wrapText="1"/>
    </xf>
    <xf numFmtId="0" fontId="2" fillId="0" borderId="19" xfId="0" applyFont="1" applyBorder="1" applyAlignment="1">
      <alignment horizontal="center" vertical="center" wrapText="1"/>
    </xf>
    <xf numFmtId="49" fontId="21" fillId="0" borderId="17" xfId="0" applyNumberFormat="1" applyFont="1" applyBorder="1" applyAlignment="1">
      <alignment horizontal="left" vertical="center" wrapText="1"/>
    </xf>
    <xf numFmtId="180" fontId="2"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protection hidden="1"/>
    </xf>
    <xf numFmtId="180" fontId="12" fillId="0" borderId="1" xfId="0" applyNumberFormat="1" applyFont="1" applyBorder="1" applyAlignment="1">
      <alignment horizontal="center" vertical="center"/>
    </xf>
    <xf numFmtId="180" fontId="13"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wrapText="1"/>
      <protection hidden="1"/>
    </xf>
    <xf numFmtId="180" fontId="7" fillId="0" borderId="1" xfId="0" applyNumberFormat="1" applyFont="1" applyBorder="1" applyAlignment="1" applyProtection="1">
      <alignment horizontal="center" vertical="center" wrapText="1"/>
      <protection hidden="1"/>
    </xf>
    <xf numFmtId="0" fontId="2" fillId="0" borderId="0" xfId="0" applyFont="1" applyProtection="1">
      <alignment vertical="center"/>
      <protection locked="0" hidden="1"/>
    </xf>
    <xf numFmtId="49" fontId="21" fillId="0" borderId="17" xfId="0" applyNumberFormat="1" applyFont="1" applyBorder="1" applyAlignment="1">
      <alignment horizontal="center" vertical="center" wrapText="1"/>
    </xf>
    <xf numFmtId="0" fontId="2" fillId="3" borderId="0" xfId="0" applyFont="1" applyFill="1" applyProtection="1">
      <alignment vertical="center"/>
      <protection locked="0" hidden="1"/>
    </xf>
    <xf numFmtId="0" fontId="6" fillId="0" borderId="0" xfId="0" applyFont="1" applyAlignment="1" applyProtection="1">
      <alignment vertical="center" wrapText="1"/>
      <protection hidden="1"/>
    </xf>
    <xf numFmtId="0" fontId="13" fillId="0" borderId="1" xfId="0" applyFont="1" applyBorder="1" applyAlignment="1" applyProtection="1">
      <alignment vertical="center" wrapText="1"/>
      <protection hidden="1"/>
    </xf>
    <xf numFmtId="0" fontId="22" fillId="0" borderId="0" xfId="2">
      <alignment vertical="center"/>
    </xf>
    <xf numFmtId="0" fontId="25" fillId="0" borderId="17" xfId="3" applyFont="1" applyBorder="1" applyAlignment="1">
      <alignment horizontal="center" vertical="center" wrapText="1"/>
    </xf>
    <xf numFmtId="182" fontId="25" fillId="7" borderId="17" xfId="4" applyNumberFormat="1" applyFont="1" applyFill="1" applyBorder="1" applyAlignment="1">
      <alignment horizontal="center" vertical="center" wrapText="1" shrinkToFit="1"/>
    </xf>
    <xf numFmtId="182" fontId="25" fillId="0" borderId="17" xfId="4" applyNumberFormat="1" applyFont="1" applyFill="1" applyBorder="1" applyAlignment="1">
      <alignment horizontal="center" vertical="center" wrapText="1" shrinkToFit="1"/>
    </xf>
    <xf numFmtId="182" fontId="26" fillId="0" borderId="17" xfId="4" applyNumberFormat="1" applyFont="1" applyFill="1" applyBorder="1" applyAlignment="1">
      <alignment horizontal="center" vertical="center" wrapText="1" shrinkToFit="1"/>
    </xf>
    <xf numFmtId="0" fontId="22" fillId="7" borderId="16" xfId="2" applyFill="1" applyBorder="1" applyAlignment="1">
      <alignment horizontal="center" vertical="center" wrapText="1" shrinkToFit="1"/>
    </xf>
    <xf numFmtId="182" fontId="0" fillId="7" borderId="16" xfId="4" applyNumberFormat="1" applyFont="1" applyFill="1" applyBorder="1" applyAlignment="1">
      <alignment horizontal="center" vertical="center" wrapText="1" shrinkToFit="1"/>
    </xf>
    <xf numFmtId="182" fontId="22" fillId="7" borderId="16" xfId="2" applyNumberFormat="1" applyFill="1" applyBorder="1" applyAlignment="1">
      <alignment horizontal="center" vertical="center" wrapText="1" shrinkToFit="1"/>
    </xf>
    <xf numFmtId="3" fontId="0" fillId="7" borderId="16" xfId="4" applyNumberFormat="1" applyFont="1" applyFill="1" applyBorder="1" applyAlignment="1">
      <alignment horizontal="center" vertical="center" shrinkToFit="1"/>
    </xf>
    <xf numFmtId="3" fontId="0" fillId="7" borderId="17" xfId="4" applyNumberFormat="1" applyFont="1" applyFill="1" applyBorder="1" applyAlignment="1">
      <alignment horizontal="center" vertical="center" shrinkToFit="1"/>
    </xf>
    <xf numFmtId="182" fontId="22" fillId="7" borderId="17" xfId="2" applyNumberFormat="1" applyFill="1" applyBorder="1" applyAlignment="1">
      <alignment horizontal="center" vertical="center" wrapText="1" shrinkToFit="1"/>
    </xf>
    <xf numFmtId="0" fontId="22" fillId="7" borderId="17" xfId="2" applyFill="1" applyBorder="1" applyAlignment="1">
      <alignment horizontal="center" vertical="center" wrapText="1" shrinkToFit="1"/>
    </xf>
    <xf numFmtId="182" fontId="0" fillId="7" borderId="17" xfId="4" applyNumberFormat="1" applyFont="1" applyFill="1" applyBorder="1" applyAlignment="1">
      <alignment horizontal="center" vertical="center" wrapText="1" shrinkToFit="1"/>
    </xf>
    <xf numFmtId="0" fontId="22" fillId="0" borderId="0" xfId="2" applyAlignment="1">
      <alignment vertical="center" wrapText="1"/>
    </xf>
    <xf numFmtId="0" fontId="25" fillId="0" borderId="17" xfId="3" applyNumberFormat="1" applyFont="1" applyBorder="1" applyAlignment="1">
      <alignment horizontal="center" vertical="center" wrapText="1"/>
    </xf>
    <xf numFmtId="0" fontId="0" fillId="7" borderId="16" xfId="4" applyNumberFormat="1" applyFont="1" applyFill="1" applyBorder="1" applyAlignment="1">
      <alignment horizontal="center" vertical="center" wrapText="1" shrinkToFit="1"/>
    </xf>
    <xf numFmtId="0" fontId="0" fillId="7" borderId="17" xfId="4" applyNumberFormat="1" applyFont="1" applyFill="1" applyBorder="1" applyAlignment="1">
      <alignment horizontal="center" vertical="center" wrapText="1" shrinkToFit="1"/>
    </xf>
    <xf numFmtId="0" fontId="22" fillId="0" borderId="1" xfId="2" applyBorder="1">
      <alignment vertical="center"/>
    </xf>
    <xf numFmtId="0" fontId="27" fillId="0" borderId="0" xfId="2" applyFont="1" applyAlignment="1">
      <alignment vertical="center" wrapText="1"/>
    </xf>
    <xf numFmtId="0" fontId="22" fillId="0" borderId="3" xfId="2" applyBorder="1">
      <alignment vertical="center"/>
    </xf>
    <xf numFmtId="0" fontId="22" fillId="0" borderId="1" xfId="2" applyBorder="1" applyAlignment="1">
      <alignment vertical="center" wrapText="1"/>
    </xf>
    <xf numFmtId="0" fontId="28" fillId="0" borderId="0" xfId="2" applyFont="1">
      <alignment vertical="center"/>
    </xf>
    <xf numFmtId="0" fontId="6" fillId="0" borderId="0" xfId="0" applyFont="1" applyAlignment="1" applyProtection="1">
      <alignment horizontal="center" vertical="center" wrapText="1"/>
      <protection hidden="1"/>
    </xf>
    <xf numFmtId="0" fontId="6" fillId="0" borderId="0" xfId="0" applyFont="1">
      <alignment vertical="center"/>
    </xf>
    <xf numFmtId="177" fontId="2" fillId="0" borderId="0" xfId="0" applyNumberFormat="1" applyFont="1">
      <alignment vertical="center"/>
    </xf>
    <xf numFmtId="0" fontId="13" fillId="0" borderId="0" xfId="0" applyFont="1" applyAlignment="1" applyProtection="1">
      <alignment vertical="center" wrapText="1"/>
      <protection hidden="1"/>
    </xf>
    <xf numFmtId="10" fontId="2" fillId="0" borderId="5" xfId="1" applyNumberFormat="1" applyFont="1" applyBorder="1" applyAlignment="1">
      <alignment vertical="center" wrapText="1"/>
    </xf>
    <xf numFmtId="10" fontId="2" fillId="0" borderId="5" xfId="1" applyNumberFormat="1" applyFont="1" applyBorder="1">
      <alignment vertical="center"/>
    </xf>
    <xf numFmtId="10" fontId="2" fillId="0" borderId="5" xfId="1" applyNumberFormat="1" applyFont="1" applyFill="1" applyBorder="1" applyAlignment="1">
      <alignment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pplyProtection="1">
      <alignment horizontal="center" vertical="center" wrapText="1"/>
      <protection hidden="1"/>
    </xf>
    <xf numFmtId="0" fontId="2" fillId="0" borderId="4" xfId="0" applyFont="1" applyBorder="1" applyAlignment="1">
      <alignment horizontal="center" vertical="center" wrapText="1"/>
    </xf>
    <xf numFmtId="176" fontId="2" fillId="0" borderId="7" xfId="0" applyNumberFormat="1" applyFont="1" applyBorder="1" applyAlignment="1">
      <alignment horizontal="left" vertical="center"/>
    </xf>
    <xf numFmtId="176" fontId="2" fillId="0" borderId="12"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7" xfId="0" applyNumberFormat="1" applyFont="1" applyBorder="1" applyAlignment="1">
      <alignment horizontal="center" vertical="center"/>
    </xf>
    <xf numFmtId="176" fontId="2" fillId="0" borderId="3" xfId="0" applyNumberFormat="1" applyFont="1" applyBorder="1" applyProtection="1">
      <alignment vertical="center"/>
      <protection hidden="1"/>
    </xf>
    <xf numFmtId="176" fontId="2" fillId="0" borderId="1" xfId="0" applyNumberFormat="1" applyFont="1" applyBorder="1" applyAlignment="1" applyProtection="1">
      <alignment horizontal="center" vertical="center" wrapText="1"/>
      <protection locked="0" hidden="1"/>
    </xf>
    <xf numFmtId="0" fontId="2" fillId="0" borderId="5" xfId="0" applyFont="1" applyBorder="1" applyAlignment="1">
      <alignment horizontal="center" vertical="center" wrapText="1"/>
    </xf>
    <xf numFmtId="177" fontId="2" fillId="0" borderId="12" xfId="0" applyNumberFormat="1" applyFont="1" applyBorder="1" applyAlignment="1" applyProtection="1">
      <alignment vertical="center" wrapText="1"/>
      <protection hidden="1"/>
    </xf>
    <xf numFmtId="10" fontId="12" fillId="0" borderId="12" xfId="0" applyNumberFormat="1" applyFont="1" applyBorder="1" applyAlignment="1">
      <alignment horizontal="center" vertical="center"/>
    </xf>
    <xf numFmtId="177" fontId="2" fillId="0" borderId="0" xfId="0" applyNumberFormat="1" applyFont="1" applyAlignment="1" applyProtection="1">
      <alignment vertical="center" wrapText="1"/>
      <protection hidden="1"/>
    </xf>
    <xf numFmtId="10" fontId="12" fillId="0" borderId="0" xfId="0" applyNumberFormat="1" applyFont="1" applyAlignment="1">
      <alignment horizontal="center" vertical="center"/>
    </xf>
    <xf numFmtId="0" fontId="2" fillId="0" borderId="12" xfId="0" applyFont="1" applyBorder="1" applyAlignment="1" applyProtection="1">
      <alignment vertical="center" wrapText="1"/>
      <protection hidden="1"/>
    </xf>
    <xf numFmtId="0" fontId="2" fillId="0" borderId="12" xfId="0" applyFont="1" applyBorder="1" applyAlignment="1" applyProtection="1">
      <alignment horizontal="right" vertical="center" wrapText="1"/>
      <protection locked="0"/>
    </xf>
    <xf numFmtId="176" fontId="2" fillId="0" borderId="12" xfId="0" applyNumberFormat="1" applyFont="1" applyBorder="1" applyAlignment="1" applyProtection="1">
      <alignment horizontal="center" vertical="center"/>
      <protection locked="0"/>
    </xf>
    <xf numFmtId="0" fontId="2" fillId="0" borderId="0" xfId="0" applyFont="1" applyAlignment="1" applyProtection="1">
      <alignment vertical="center" wrapText="1"/>
      <protection locked="0"/>
    </xf>
    <xf numFmtId="176" fontId="2" fillId="0" borderId="0" xfId="0" applyNumberFormat="1" applyFont="1" applyProtection="1">
      <alignment vertical="center"/>
      <protection locked="0"/>
    </xf>
    <xf numFmtId="0" fontId="2" fillId="0" borderId="0" xfId="0" applyFont="1" applyAlignment="1" applyProtection="1">
      <alignment horizontal="right" vertical="center" wrapText="1"/>
      <protection locked="0"/>
    </xf>
    <xf numFmtId="176" fontId="2" fillId="0" borderId="0" xfId="0" applyNumberFormat="1" applyFont="1" applyAlignment="1" applyProtection="1">
      <alignment horizontal="center" vertical="center"/>
      <protection locked="0"/>
    </xf>
    <xf numFmtId="0" fontId="2" fillId="0" borderId="4" xfId="0" applyFont="1" applyBorder="1" applyAlignment="1" applyProtection="1">
      <alignment horizontal="center" vertical="center" wrapText="1"/>
      <protection hidden="1"/>
    </xf>
    <xf numFmtId="176" fontId="2" fillId="0" borderId="9" xfId="0" applyNumberFormat="1" applyFont="1" applyBorder="1" applyProtection="1">
      <alignment vertical="center"/>
      <protection hidden="1"/>
    </xf>
    <xf numFmtId="0" fontId="2" fillId="2" borderId="4" xfId="0" applyFont="1" applyFill="1" applyBorder="1" applyAlignment="1">
      <alignment horizontal="center" vertical="center" wrapText="1"/>
    </xf>
    <xf numFmtId="180" fontId="13" fillId="0" borderId="4" xfId="0" applyNumberFormat="1" applyFont="1" applyBorder="1" applyAlignment="1">
      <alignment horizontal="center" vertical="center"/>
    </xf>
    <xf numFmtId="177" fontId="7" fillId="0" borderId="22" xfId="0" applyNumberFormat="1" applyFont="1" applyBorder="1" applyAlignment="1">
      <alignment horizontal="center" vertical="center"/>
    </xf>
    <xf numFmtId="180" fontId="2" fillId="0" borderId="22" xfId="0" applyNumberFormat="1" applyFont="1" applyBorder="1" applyAlignment="1" applyProtection="1">
      <alignment horizontal="center" vertical="center"/>
      <protection hidden="1"/>
    </xf>
    <xf numFmtId="180" fontId="2" fillId="0" borderId="22" xfId="0" applyNumberFormat="1" applyFont="1" applyBorder="1" applyAlignment="1">
      <alignment horizontal="center" vertical="center"/>
    </xf>
    <xf numFmtId="180" fontId="12" fillId="0" borderId="22" xfId="0" applyNumberFormat="1" applyFont="1" applyBorder="1" applyAlignment="1">
      <alignment horizontal="center" vertical="center"/>
    </xf>
    <xf numFmtId="180" fontId="13" fillId="0" borderId="22" xfId="0" applyNumberFormat="1" applyFont="1" applyBorder="1" applyAlignment="1">
      <alignment horizontal="center" vertical="center"/>
    </xf>
    <xf numFmtId="177" fontId="7" fillId="0" borderId="3" xfId="0" applyNumberFormat="1" applyFont="1" applyBorder="1" applyAlignment="1">
      <alignment horizontal="center" vertical="center"/>
    </xf>
    <xf numFmtId="180" fontId="2" fillId="0" borderId="3" xfId="0" applyNumberFormat="1" applyFont="1" applyBorder="1" applyAlignment="1" applyProtection="1">
      <alignment horizontal="center" vertical="center"/>
      <protection hidden="1"/>
    </xf>
    <xf numFmtId="180" fontId="2" fillId="0" borderId="3" xfId="0" applyNumberFormat="1" applyFont="1" applyBorder="1" applyAlignment="1">
      <alignment horizontal="center" vertical="center"/>
    </xf>
    <xf numFmtId="180" fontId="12" fillId="0" borderId="3" xfId="0" applyNumberFormat="1" applyFont="1" applyBorder="1" applyAlignment="1">
      <alignment horizontal="center" vertical="center"/>
    </xf>
    <xf numFmtId="180" fontId="13" fillId="0" borderId="3" xfId="0" applyNumberFormat="1" applyFont="1" applyBorder="1" applyAlignment="1">
      <alignment horizontal="center" vertical="center"/>
    </xf>
    <xf numFmtId="0" fontId="2" fillId="0" borderId="25" xfId="0" applyFont="1" applyBorder="1" applyAlignment="1">
      <alignment horizontal="center" vertical="center" wrapText="1"/>
    </xf>
    <xf numFmtId="0" fontId="2" fillId="2" borderId="25" xfId="0" applyFont="1" applyFill="1" applyBorder="1" applyAlignment="1">
      <alignment horizontal="center" vertical="center" wrapText="1"/>
    </xf>
    <xf numFmtId="180" fontId="13" fillId="0" borderId="25"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lignment vertical="center"/>
    </xf>
    <xf numFmtId="10" fontId="4" fillId="0" borderId="0" xfId="0" applyNumberFormat="1" applyFont="1" applyAlignment="1">
      <alignment horizontal="center" vertical="center"/>
    </xf>
    <xf numFmtId="0" fontId="22" fillId="7" borderId="1" xfId="2" applyFill="1" applyBorder="1">
      <alignment vertical="center"/>
    </xf>
    <xf numFmtId="0" fontId="23" fillId="0" borderId="0" xfId="2" applyFont="1" applyAlignment="1">
      <alignment horizontal="center" vertical="center" wrapText="1"/>
    </xf>
    <xf numFmtId="0" fontId="24" fillId="7" borderId="0" xfId="2" applyFont="1" applyFill="1" applyAlignment="1">
      <alignment horizontal="center" vertical="center" wrapText="1"/>
    </xf>
    <xf numFmtId="10" fontId="22" fillId="7" borderId="1" xfId="2" applyNumberFormat="1" applyFill="1" applyBorder="1">
      <alignment vertical="center"/>
    </xf>
    <xf numFmtId="176" fontId="2" fillId="0" borderId="1" xfId="0" applyNumberFormat="1" applyFont="1" applyBorder="1" applyAlignment="1">
      <alignment horizontal="center" vertical="center"/>
    </xf>
    <xf numFmtId="0" fontId="22" fillId="7" borderId="17" xfId="2" applyFill="1" applyBorder="1" applyAlignment="1">
      <alignment vertical="center" wrapText="1"/>
    </xf>
    <xf numFmtId="0" fontId="22" fillId="7" borderId="17" xfId="2" applyFill="1" applyBorder="1" applyAlignment="1">
      <alignment vertical="center"/>
    </xf>
    <xf numFmtId="177" fontId="2" fillId="0" borderId="5" xfId="0" applyNumberFormat="1" applyFont="1" applyBorder="1" applyAlignment="1">
      <alignment horizontal="center" vertical="center" wrapText="1"/>
    </xf>
    <xf numFmtId="177" fontId="2" fillId="0" borderId="6" xfId="0" applyNumberFormat="1" applyFont="1" applyBorder="1" applyAlignment="1">
      <alignment horizontal="center" vertical="center" wrapText="1"/>
    </xf>
    <xf numFmtId="0" fontId="2" fillId="0" borderId="0" xfId="0" applyFont="1" applyAlignment="1">
      <alignment horizontal="center" vertical="center" wrapText="1"/>
    </xf>
    <xf numFmtId="10" fontId="2" fillId="0" borderId="0" xfId="1" applyNumberFormat="1" applyFont="1" applyBorder="1" applyAlignment="1">
      <alignment horizontal="center" vertical="center"/>
    </xf>
    <xf numFmtId="183" fontId="2" fillId="0" borderId="5" xfId="0" applyNumberFormat="1" applyFont="1" applyBorder="1" applyAlignment="1">
      <alignment horizontal="center" vertical="center"/>
    </xf>
    <xf numFmtId="183"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2" fillId="0" borderId="1" xfId="0" applyFont="1" applyBorder="1" applyAlignment="1">
      <alignment horizontal="center" vertical="center"/>
    </xf>
    <xf numFmtId="176" fontId="2" fillId="0" borderId="1" xfId="0" applyNumberFormat="1" applyFont="1" applyBorder="1" applyAlignment="1">
      <alignment horizontal="left" vertical="center"/>
    </xf>
    <xf numFmtId="176" fontId="2" fillId="0" borderId="9" xfId="0" applyNumberFormat="1" applyFont="1" applyBorder="1" applyAlignment="1">
      <alignment horizontal="left" vertical="center"/>
    </xf>
    <xf numFmtId="0" fontId="2" fillId="0" borderId="1" xfId="0" applyFont="1" applyBorder="1" applyAlignment="1">
      <alignment horizontal="right" vertical="center"/>
    </xf>
    <xf numFmtId="0" fontId="2" fillId="0" borderId="7" xfId="0" applyFont="1" applyBorder="1" applyAlignment="1">
      <alignment horizontal="right" vertical="center"/>
    </xf>
    <xf numFmtId="0" fontId="2" fillId="3" borderId="0" xfId="0" applyFont="1" applyFill="1" applyAlignment="1" applyProtection="1">
      <alignment horizontal="center" vertical="center"/>
      <protection locked="0" hidden="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23" xfId="0" applyFont="1" applyBorder="1" applyAlignment="1">
      <alignment horizontal="center" vertical="center"/>
    </xf>
    <xf numFmtId="177" fontId="2" fillId="0" borderId="7"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pplyProtection="1">
      <alignment horizontal="center" vertical="center"/>
      <protection hidden="1"/>
    </xf>
    <xf numFmtId="0" fontId="2" fillId="0" borderId="18" xfId="0" applyFont="1" applyBorder="1" applyAlignment="1" applyProtection="1">
      <alignment horizontal="center" vertical="center" wrapText="1"/>
      <protection hidden="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xf>
    <xf numFmtId="0" fontId="2" fillId="0" borderId="1" xfId="0" applyFont="1" applyBorder="1" applyAlignment="1" applyProtection="1">
      <alignment horizontal="center" vertical="center" wrapText="1"/>
      <protection hidden="1"/>
    </xf>
    <xf numFmtId="177" fontId="2" fillId="0" borderId="3" xfId="0" applyNumberFormat="1" applyFont="1" applyBorder="1" applyAlignment="1">
      <alignment horizontal="center" vertical="center"/>
    </xf>
    <xf numFmtId="177" fontId="2" fillId="0" borderId="4" xfId="0" applyNumberFormat="1" applyFont="1" applyBorder="1" applyAlignment="1">
      <alignment horizontal="center" vertical="center"/>
    </xf>
    <xf numFmtId="177" fontId="2" fillId="0" borderId="24"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2" fillId="0" borderId="6" xfId="0" applyNumberFormat="1" applyFont="1" applyBorder="1" applyAlignment="1">
      <alignment horizontal="center" vertical="center"/>
    </xf>
    <xf numFmtId="10" fontId="2" fillId="0" borderId="5" xfId="1" applyNumberFormat="1" applyFont="1" applyBorder="1" applyAlignment="1">
      <alignment horizontal="center" vertical="center"/>
    </xf>
    <xf numFmtId="10" fontId="2" fillId="0" borderId="6" xfId="1"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2" xfId="0" applyFont="1" applyBorder="1" applyAlignment="1">
      <alignment horizontal="center" vertical="center"/>
    </xf>
    <xf numFmtId="0" fontId="2" fillId="0" borderId="14" xfId="0" applyFont="1" applyBorder="1" applyAlignment="1">
      <alignment horizontal="center" vertical="center" wrapText="1"/>
    </xf>
    <xf numFmtId="176" fontId="2" fillId="0" borderId="1" xfId="0" applyNumberFormat="1" applyFont="1" applyBorder="1" applyAlignment="1">
      <alignment horizontal="center" vertical="center" wrapText="1"/>
    </xf>
    <xf numFmtId="17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5" fillId="0" borderId="0" xfId="0" applyNumberFormat="1" applyFont="1" applyAlignment="1">
      <alignment horizontal="left" vertical="center" wrapText="1"/>
    </xf>
    <xf numFmtId="0" fontId="9" fillId="4" borderId="0" xfId="0" applyFont="1" applyFill="1" applyAlignment="1" applyProtection="1">
      <alignment horizontal="center" vertical="center" wrapText="1"/>
      <protection locked="0"/>
    </xf>
    <xf numFmtId="49" fontId="9"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11" xfId="0" applyFont="1" applyBorder="1" applyAlignment="1">
      <alignment horizontal="right" vertical="center" wrapText="1"/>
    </xf>
    <xf numFmtId="0" fontId="7" fillId="0" borderId="13" xfId="0" applyFont="1" applyBorder="1" applyAlignment="1">
      <alignment horizontal="right"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12" xfId="0" applyNumberFormat="1" applyFont="1" applyBorder="1" applyAlignment="1">
      <alignment horizontal="left" vertical="center" wrapText="1"/>
    </xf>
    <xf numFmtId="49" fontId="7" fillId="0" borderId="13" xfId="0" applyNumberFormat="1" applyFont="1" applyBorder="1" applyAlignment="1">
      <alignment horizontal="left" vertical="center" wrapText="1"/>
    </xf>
    <xf numFmtId="0" fontId="24" fillId="7" borderId="1" xfId="2" applyFont="1" applyFill="1" applyBorder="1" applyAlignment="1">
      <alignment horizontal="center" vertical="center" wrapText="1"/>
    </xf>
    <xf numFmtId="0" fontId="23" fillId="0" borderId="17" xfId="2" applyFont="1" applyBorder="1" applyAlignment="1">
      <alignment horizontal="center" vertical="center" wrapText="1"/>
    </xf>
    <xf numFmtId="0" fontId="24" fillId="7" borderId="17" xfId="2" applyFont="1" applyFill="1" applyBorder="1" applyAlignment="1">
      <alignment horizontal="center" vertical="center" wrapText="1"/>
    </xf>
    <xf numFmtId="0" fontId="24" fillId="0" borderId="17" xfId="2" applyFont="1" applyBorder="1" applyAlignment="1">
      <alignment horizontal="center" vertical="center" wrapText="1"/>
    </xf>
    <xf numFmtId="0" fontId="24" fillId="0" borderId="17" xfId="3" applyFont="1" applyBorder="1" applyAlignment="1">
      <alignment horizontal="center" vertical="center" wrapText="1"/>
    </xf>
    <xf numFmtId="182" fontId="24" fillId="0" borderId="17" xfId="4" applyNumberFormat="1" applyFont="1" applyFill="1" applyBorder="1" applyAlignment="1">
      <alignment horizontal="center" vertical="center" wrapText="1" shrinkToFit="1"/>
    </xf>
    <xf numFmtId="0" fontId="24" fillId="0" borderId="17" xfId="3" applyFont="1" applyBorder="1" applyAlignment="1">
      <alignment horizontal="center" vertical="center" wrapText="1" shrinkToFit="1"/>
    </xf>
    <xf numFmtId="0" fontId="24" fillId="7" borderId="21" xfId="2" applyFont="1" applyFill="1" applyBorder="1" applyAlignment="1">
      <alignment horizontal="center" vertical="center" wrapText="1"/>
    </xf>
    <xf numFmtId="0" fontId="22" fillId="7" borderId="17" xfId="2" applyFill="1" applyBorder="1" applyAlignment="1">
      <alignment horizontal="center" vertical="center" wrapText="1"/>
    </xf>
    <xf numFmtId="0" fontId="22" fillId="7" borderId="17" xfId="2" applyFill="1" applyBorder="1" applyAlignment="1">
      <alignment horizontal="center" vertical="center" wrapText="1" shrinkToFit="1"/>
    </xf>
    <xf numFmtId="0" fontId="22" fillId="7" borderId="20" xfId="2" applyFill="1" applyBorder="1" applyAlignment="1">
      <alignment horizontal="left" vertical="center" wrapText="1" shrinkToFit="1"/>
    </xf>
    <xf numFmtId="0" fontId="22" fillId="7" borderId="16" xfId="2" applyFill="1" applyBorder="1" applyAlignment="1">
      <alignment horizontal="left" vertical="center" wrapText="1" shrinkToFit="1"/>
    </xf>
    <xf numFmtId="182" fontId="22" fillId="7" borderId="17" xfId="2" applyNumberFormat="1" applyFill="1" applyBorder="1" applyAlignment="1">
      <alignment horizontal="center" vertical="center" wrapText="1" shrinkToFit="1"/>
    </xf>
    <xf numFmtId="0" fontId="22" fillId="7" borderId="21" xfId="2" applyFill="1" applyBorder="1">
      <alignment vertical="center"/>
    </xf>
    <xf numFmtId="0" fontId="22" fillId="7" borderId="26" xfId="2" applyFill="1" applyBorder="1">
      <alignment vertical="center"/>
    </xf>
    <xf numFmtId="0" fontId="22" fillId="7" borderId="17" xfId="2" applyFill="1" applyBorder="1">
      <alignment vertical="center"/>
    </xf>
    <xf numFmtId="0" fontId="22" fillId="7" borderId="17" xfId="2" applyFill="1" applyBorder="1" applyAlignment="1">
      <alignment vertical="center" wrapText="1"/>
    </xf>
    <xf numFmtId="0" fontId="22" fillId="7" borderId="27" xfId="2" applyFill="1" applyBorder="1">
      <alignment vertical="center"/>
    </xf>
    <xf numFmtId="0" fontId="22" fillId="7" borderId="21" xfId="2" applyFill="1" applyBorder="1" applyAlignment="1">
      <alignment vertical="center" wrapText="1"/>
    </xf>
    <xf numFmtId="0" fontId="22" fillId="7" borderId="3" xfId="2" applyFill="1" applyBorder="1">
      <alignment vertical="center"/>
    </xf>
    <xf numFmtId="0" fontId="24" fillId="0" borderId="5" xfId="2" applyFont="1" applyBorder="1" applyAlignment="1">
      <alignment horizontal="center" vertical="center" wrapText="1"/>
    </xf>
    <xf numFmtId="0" fontId="24" fillId="0" borderId="6" xfId="2" applyFont="1" applyBorder="1" applyAlignment="1">
      <alignment horizontal="center" vertical="center" wrapText="1"/>
    </xf>
    <xf numFmtId="0" fontId="24" fillId="0" borderId="1" xfId="2" applyFont="1" applyBorder="1" applyAlignment="1">
      <alignment horizontal="center" vertical="center" wrapText="1"/>
    </xf>
    <xf numFmtId="0" fontId="20" fillId="0" borderId="20" xfId="0" applyFont="1" applyBorder="1" applyAlignment="1">
      <alignment horizontal="center" vertical="center" wrapText="1"/>
    </xf>
    <xf numFmtId="0" fontId="20" fillId="0" borderId="16" xfId="0" applyFont="1" applyBorder="1" applyAlignment="1">
      <alignment horizontal="center" vertical="center" wrapText="1"/>
    </xf>
  </cellXfs>
  <cellStyles count="8">
    <cellStyle name="一般" xfId="0" builtinId="0"/>
    <cellStyle name="一般 2" xfId="2" xr:uid="{59BF47BC-B578-4E8D-B4A5-4BE255AD1CAF}"/>
    <cellStyle name="一般 2 2" xfId="7" xr:uid="{72ED7425-1750-4896-8CAB-DFD983CD17C1}"/>
    <cellStyle name="一般 3" xfId="3" xr:uid="{AA6E5E7C-9225-4DB2-A44C-6A5595E0E69A}"/>
    <cellStyle name="一般 4" xfId="5" xr:uid="{B850D0FC-212D-4BCE-9105-B1B3578AA9D4}"/>
    <cellStyle name="千分位 2" xfId="4" xr:uid="{073529A0-BC14-4C1D-8037-120A53A55D6E}"/>
    <cellStyle name="百分比" xfId="1" builtinId="5"/>
    <cellStyle name="百分比 2" xfId="6" xr:uid="{5FCAEAE0-D2FF-4CA4-9567-4DEDB834C938}"/>
  </cellStyles>
  <dxfs count="5">
    <dxf>
      <font>
        <color rgb="FFFF0000"/>
      </font>
    </dxf>
    <dxf>
      <font>
        <color rgb="FF0070C0"/>
      </font>
      <fill>
        <patternFill patternType="none">
          <bgColor auto="1"/>
        </patternFill>
      </fill>
    </dxf>
    <dxf>
      <font>
        <color rgb="FF0070C0"/>
      </font>
      <fill>
        <patternFill patternType="none">
          <bgColor auto="1"/>
        </patternFill>
      </fill>
    </dxf>
    <dxf>
      <font>
        <color rgb="FF0070C0"/>
      </font>
      <fill>
        <patternFill patternType="none">
          <bgColor auto="1"/>
        </patternFill>
      </fill>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7"/>
  <sheetViews>
    <sheetView view="pageBreakPreview" zoomScale="60" zoomScaleNormal="100" workbookViewId="0">
      <selection activeCell="AH9" sqref="AH9"/>
    </sheetView>
  </sheetViews>
  <sheetFormatPr defaultColWidth="9" defaultRowHeight="17.25" x14ac:dyDescent="0.25"/>
  <cols>
    <col min="1" max="1" width="4.375" style="2" customWidth="1"/>
    <col min="2" max="2" width="11.125" style="5" customWidth="1"/>
    <col min="3" max="3" width="10.875" style="2" customWidth="1"/>
    <col min="4" max="4" width="12.5" style="6" customWidth="1"/>
    <col min="5" max="5" width="9.5" style="6" hidden="1" customWidth="1"/>
    <col min="6" max="6" width="12.625" style="6" customWidth="1"/>
    <col min="7" max="7" width="9.625" style="6" hidden="1" customWidth="1"/>
    <col min="8" max="8" width="12.75" style="6" customWidth="1"/>
    <col min="9" max="9" width="9.625" style="6" hidden="1" customWidth="1"/>
    <col min="10" max="10" width="13" style="6" customWidth="1"/>
    <col min="11" max="11" width="9.625" style="6" hidden="1" customWidth="1"/>
    <col min="12" max="12" width="11.5" style="5" customWidth="1"/>
    <col min="13" max="13" width="9.875" style="2" customWidth="1"/>
    <col min="14" max="14" width="11.625" style="2" customWidth="1"/>
    <col min="15" max="15" width="9" style="2" hidden="1" customWidth="1"/>
    <col min="16" max="16" width="11.125" style="2" customWidth="1"/>
    <col min="17" max="17" width="12.125" style="2" customWidth="1"/>
    <col min="18" max="18" width="12.25" style="2" customWidth="1"/>
    <col min="19" max="19" width="10.25" style="64" customWidth="1"/>
    <col min="20" max="20" width="9.375" style="2" customWidth="1"/>
    <col min="21" max="21" width="12" style="2" customWidth="1"/>
    <col min="22" max="22" width="12.125" style="2" hidden="1" customWidth="1"/>
    <col min="23" max="23" width="11.25" style="2" customWidth="1"/>
    <col min="24" max="24" width="12" style="64" customWidth="1"/>
    <col min="25" max="25" width="11" style="2" customWidth="1"/>
    <col min="26" max="26" width="10.625" style="2" customWidth="1"/>
    <col min="27" max="28" width="11.125" style="2" customWidth="1"/>
    <col min="29" max="29" width="11.625" style="64" hidden="1" customWidth="1"/>
    <col min="30" max="30" width="12.625" style="2" customWidth="1"/>
    <col min="31" max="31" width="12.75" style="2" customWidth="1"/>
    <col min="32" max="32" width="11.5" style="2" customWidth="1"/>
    <col min="33" max="33" width="11.375" style="2" customWidth="1"/>
    <col min="34" max="34" width="10.375" style="2" customWidth="1"/>
    <col min="35" max="35" width="10.75" style="2" customWidth="1"/>
    <col min="36" max="36" width="0" style="2" hidden="1" customWidth="1"/>
    <col min="37" max="37" width="12.375" style="2" customWidth="1"/>
    <col min="38" max="38" width="12.125" style="2" customWidth="1"/>
    <col min="39" max="39" width="15.375" style="2" customWidth="1"/>
    <col min="40" max="16384" width="9" style="2"/>
  </cols>
  <sheetData>
    <row r="1" spans="1:39" ht="29.25" customHeight="1" x14ac:dyDescent="0.25">
      <c r="A1" s="199" t="s">
        <v>17</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row>
    <row r="2" spans="1:39" ht="29.25" customHeight="1" x14ac:dyDescent="0.25">
      <c r="A2" s="199" t="s">
        <v>1011</v>
      </c>
      <c r="B2" s="199"/>
      <c r="C2" s="199"/>
      <c r="D2" s="199"/>
      <c r="E2" s="21"/>
      <c r="F2" s="208"/>
      <c r="G2" s="208"/>
      <c r="H2" s="208"/>
      <c r="I2" s="111"/>
      <c r="J2" s="109"/>
      <c r="K2" s="109"/>
      <c r="L2" s="109"/>
      <c r="M2" s="109"/>
      <c r="N2" s="109"/>
      <c r="O2" s="109"/>
      <c r="P2" s="109"/>
      <c r="Q2" s="21"/>
      <c r="R2" s="21"/>
      <c r="S2" s="21"/>
      <c r="T2" s="21"/>
      <c r="U2" s="21"/>
      <c r="V2" s="21"/>
      <c r="W2" s="21"/>
      <c r="X2" s="21"/>
      <c r="Y2" s="21"/>
      <c r="Z2" s="21"/>
      <c r="AA2" s="21"/>
      <c r="AB2" s="21"/>
      <c r="AC2" s="21"/>
      <c r="AD2" s="21"/>
      <c r="AE2" s="21"/>
    </row>
    <row r="3" spans="1:39" x14ac:dyDescent="0.25">
      <c r="A3" s="214" t="s">
        <v>52</v>
      </c>
      <c r="B3" s="214"/>
      <c r="C3" s="214" t="e">
        <f>VLOOKUP(F2,幼兒園名稱及帳號!A1:B770,2,0)</f>
        <v>#N/A</v>
      </c>
      <c r="D3" s="214"/>
      <c r="E3" s="214"/>
      <c r="F3" s="214"/>
      <c r="G3" s="214"/>
      <c r="H3" s="214"/>
      <c r="I3" s="214"/>
      <c r="J3" s="214"/>
      <c r="K3" s="214"/>
      <c r="L3" s="214"/>
      <c r="M3" s="214"/>
      <c r="N3" s="109"/>
      <c r="O3" s="109"/>
      <c r="P3" s="109"/>
      <c r="Q3" s="109"/>
      <c r="R3" s="109"/>
      <c r="S3" s="109"/>
      <c r="T3" s="109"/>
      <c r="U3" s="109"/>
      <c r="V3" s="109"/>
      <c r="W3" s="109"/>
      <c r="X3" s="21"/>
      <c r="Y3" s="1"/>
      <c r="Z3" s="1"/>
      <c r="AA3" s="1"/>
      <c r="AB3" s="1"/>
      <c r="AC3" s="21"/>
      <c r="AD3" s="1"/>
      <c r="AE3" s="1"/>
    </row>
    <row r="4" spans="1:39" x14ac:dyDescent="0.25">
      <c r="A4" s="200" t="s">
        <v>18</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row>
    <row r="5" spans="1:39" ht="17.25" customHeight="1" x14ac:dyDescent="0.25">
      <c r="A5" s="198" t="s">
        <v>22</v>
      </c>
      <c r="B5" s="203" t="s">
        <v>12</v>
      </c>
      <c r="C5" s="203"/>
      <c r="D5" s="203"/>
      <c r="E5" s="203"/>
      <c r="F5" s="203"/>
      <c r="G5" s="203"/>
      <c r="H5" s="203"/>
      <c r="I5" s="203"/>
      <c r="J5" s="203"/>
      <c r="K5" s="144"/>
      <c r="L5" s="199" t="s">
        <v>16</v>
      </c>
      <c r="M5" s="199"/>
      <c r="N5" s="199"/>
      <c r="O5" s="199"/>
      <c r="P5" s="199"/>
      <c r="Q5" s="199"/>
      <c r="R5" s="199"/>
      <c r="S5" s="199"/>
      <c r="T5" s="199"/>
      <c r="U5" s="199"/>
      <c r="V5" s="199"/>
      <c r="W5" s="199"/>
      <c r="X5" s="199"/>
      <c r="Y5" s="199"/>
      <c r="Z5" s="199"/>
      <c r="AA5" s="199"/>
      <c r="AB5" s="199"/>
      <c r="AC5" s="199"/>
      <c r="AD5" s="199"/>
      <c r="AE5" s="199"/>
      <c r="AF5" s="199"/>
      <c r="AG5" s="199"/>
    </row>
    <row r="6" spans="1:39" ht="34.5" x14ac:dyDescent="0.25">
      <c r="A6" s="198"/>
      <c r="B6" s="79" t="s">
        <v>46</v>
      </c>
      <c r="C6" s="14">
        <v>6</v>
      </c>
      <c r="D6" s="204" t="s">
        <v>11</v>
      </c>
      <c r="E6" s="204"/>
      <c r="F6" s="204"/>
      <c r="G6" s="204"/>
      <c r="H6" s="204"/>
      <c r="I6" s="204"/>
      <c r="J6" s="205"/>
      <c r="K6" s="147"/>
      <c r="L6" s="11" t="s">
        <v>46</v>
      </c>
      <c r="M6" s="15">
        <v>6</v>
      </c>
      <c r="N6" s="63" t="s">
        <v>11</v>
      </c>
      <c r="O6" s="1"/>
      <c r="P6" s="226"/>
      <c r="Q6" s="226"/>
      <c r="R6" s="226"/>
      <c r="S6" s="226"/>
      <c r="T6" s="226"/>
      <c r="U6" s="226"/>
      <c r="V6" s="226"/>
      <c r="W6" s="226"/>
      <c r="X6" s="226"/>
      <c r="Y6" s="226"/>
      <c r="Z6" s="226"/>
      <c r="AA6" s="226"/>
      <c r="AB6" s="226"/>
      <c r="AC6" s="226"/>
      <c r="AD6" s="226"/>
      <c r="AE6" s="226"/>
      <c r="AF6" s="226"/>
      <c r="AG6" s="226"/>
    </row>
    <row r="7" spans="1:39" ht="17.25" customHeight="1" x14ac:dyDescent="0.25">
      <c r="A7" s="198"/>
      <c r="B7" s="206" t="s">
        <v>4</v>
      </c>
      <c r="C7" s="206"/>
      <c r="D7" s="201" t="s">
        <v>5</v>
      </c>
      <c r="E7" s="3"/>
      <c r="F7" s="201" t="s">
        <v>6</v>
      </c>
      <c r="G7" s="3"/>
      <c r="H7" s="201" t="s">
        <v>7</v>
      </c>
      <c r="I7" s="3"/>
      <c r="J7" s="202" t="s">
        <v>8</v>
      </c>
      <c r="K7" s="148"/>
      <c r="L7" s="207" t="s">
        <v>4</v>
      </c>
      <c r="M7" s="207"/>
      <c r="N7" s="209" t="s">
        <v>5</v>
      </c>
      <c r="O7" s="210"/>
      <c r="P7" s="210"/>
      <c r="Q7" s="210"/>
      <c r="R7" s="211"/>
      <c r="S7" s="212" t="s">
        <v>14</v>
      </c>
      <c r="T7" s="212"/>
      <c r="U7" s="212"/>
      <c r="V7" s="212"/>
      <c r="W7" s="212"/>
      <c r="X7" s="212"/>
      <c r="Y7" s="212"/>
      <c r="Z7" s="230" t="s">
        <v>15</v>
      </c>
      <c r="AA7" s="212"/>
      <c r="AB7" s="212"/>
      <c r="AC7" s="212"/>
      <c r="AD7" s="212"/>
      <c r="AE7" s="212"/>
      <c r="AF7" s="229"/>
      <c r="AG7" s="228" t="s">
        <v>73</v>
      </c>
      <c r="AH7" s="212"/>
      <c r="AI7" s="212"/>
      <c r="AJ7" s="212"/>
      <c r="AK7" s="212"/>
      <c r="AL7" s="212"/>
      <c r="AM7" s="229"/>
    </row>
    <row r="8" spans="1:39" ht="19.5" x14ac:dyDescent="0.25">
      <c r="A8" s="198"/>
      <c r="B8" s="7" t="s">
        <v>2</v>
      </c>
      <c r="C8" s="22" t="s">
        <v>3</v>
      </c>
      <c r="D8" s="201"/>
      <c r="E8" s="3"/>
      <c r="F8" s="201"/>
      <c r="G8" s="3"/>
      <c r="H8" s="201"/>
      <c r="I8" s="3"/>
      <c r="J8" s="202"/>
      <c r="K8" s="149"/>
      <c r="L8" s="7" t="s">
        <v>29</v>
      </c>
      <c r="M8" s="22" t="s">
        <v>30</v>
      </c>
      <c r="N8" s="76" t="s">
        <v>74</v>
      </c>
      <c r="O8" s="76"/>
      <c r="P8" s="22" t="s">
        <v>72</v>
      </c>
      <c r="Q8" s="68" t="s">
        <v>54</v>
      </c>
      <c r="R8" s="169" t="s">
        <v>55</v>
      </c>
      <c r="S8" s="146" t="s">
        <v>2</v>
      </c>
      <c r="T8" s="22" t="s">
        <v>3</v>
      </c>
      <c r="U8" s="76" t="s">
        <v>74</v>
      </c>
      <c r="V8" s="76"/>
      <c r="W8" s="22" t="s">
        <v>72</v>
      </c>
      <c r="X8" s="68" t="s">
        <v>54</v>
      </c>
      <c r="Y8" s="174" t="s">
        <v>55</v>
      </c>
      <c r="Z8" s="179" t="s">
        <v>2</v>
      </c>
      <c r="AA8" s="22" t="s">
        <v>3</v>
      </c>
      <c r="AB8" s="76" t="s">
        <v>74</v>
      </c>
      <c r="AC8" s="76"/>
      <c r="AD8" s="22" t="s">
        <v>72</v>
      </c>
      <c r="AE8" s="68" t="s">
        <v>54</v>
      </c>
      <c r="AF8" s="68" t="s">
        <v>55</v>
      </c>
      <c r="AG8" s="179" t="s">
        <v>2</v>
      </c>
      <c r="AH8" s="22" t="s">
        <v>3</v>
      </c>
      <c r="AI8" s="76" t="s">
        <v>74</v>
      </c>
      <c r="AJ8" s="76"/>
      <c r="AK8" s="22" t="s">
        <v>72</v>
      </c>
      <c r="AL8" s="68" t="s">
        <v>54</v>
      </c>
      <c r="AM8" s="68" t="s">
        <v>55</v>
      </c>
    </row>
    <row r="9" spans="1:39" x14ac:dyDescent="0.25">
      <c r="A9" s="198"/>
      <c r="B9" s="7" t="s">
        <v>0</v>
      </c>
      <c r="C9" s="14" t="s">
        <v>47</v>
      </c>
      <c r="D9" s="16"/>
      <c r="E9" s="189">
        <f>IF($C$9="期",D9,D9*C6)</f>
        <v>0</v>
      </c>
      <c r="F9" s="16"/>
      <c r="G9" s="3">
        <f>IF($C$9="期",F9,F9*$C$6)</f>
        <v>0</v>
      </c>
      <c r="H9" s="16"/>
      <c r="I9" s="3">
        <f>IF($C$9="期",H9,H9*$C$6)</f>
        <v>0</v>
      </c>
      <c r="J9" s="16"/>
      <c r="K9" s="150">
        <f>IF($C$9="期",J9,J9*$C$6)</f>
        <v>0</v>
      </c>
      <c r="L9" s="7" t="s">
        <v>28</v>
      </c>
      <c r="M9" s="14" t="s">
        <v>47</v>
      </c>
      <c r="N9" s="107" t="e">
        <f>IF($M9="期",E9+Q9,E9/$M$6+R9)</f>
        <v>#VALUE!</v>
      </c>
      <c r="O9" s="72" t="e">
        <f>IF($M9="期",N9,N9*M6)</f>
        <v>#VALUE!</v>
      </c>
      <c r="P9" s="69" t="e">
        <f>(O9-E9)/E9</f>
        <v>#VALUE!</v>
      </c>
      <c r="Q9" s="104" t="e">
        <f>R9*$M$6</f>
        <v>#VALUE!</v>
      </c>
      <c r="R9" s="170" t="str">
        <f>$Z$32</f>
        <v/>
      </c>
      <c r="S9" s="146" t="s">
        <v>0</v>
      </c>
      <c r="T9" s="14" t="s">
        <v>47</v>
      </c>
      <c r="U9" s="107" t="e">
        <f>IF($T9="期",G9+X9,G9/$M$6+Y9)</f>
        <v>#VALUE!</v>
      </c>
      <c r="V9" s="73" t="e">
        <f>IF($T9="期",U9,U9*$M$6)</f>
        <v>#VALUE!</v>
      </c>
      <c r="W9" s="69" t="e">
        <f t="shared" ref="W9:W16" si="0">(V9-G9)/G9</f>
        <v>#VALUE!</v>
      </c>
      <c r="X9" s="104" t="e">
        <f>Y9*$M$6</f>
        <v>#VALUE!</v>
      </c>
      <c r="Y9" s="175" t="str">
        <f>$Z$32</f>
        <v/>
      </c>
      <c r="Z9" s="179" t="s">
        <v>0</v>
      </c>
      <c r="AA9" s="14" t="s">
        <v>47</v>
      </c>
      <c r="AB9" s="107" t="e">
        <f>IF($AA9="期",I9+AE9,I9/$M$6+AF9)</f>
        <v>#VALUE!</v>
      </c>
      <c r="AC9" s="73" t="e">
        <f>IF($AA9="期",AB9,AB9*$M$6)</f>
        <v>#VALUE!</v>
      </c>
      <c r="AD9" s="69" t="e">
        <f t="shared" ref="AD9:AD16" si="1">(AC9-I9)/I9</f>
        <v>#VALUE!</v>
      </c>
      <c r="AE9" s="104" t="e">
        <f>AF9*$M$6</f>
        <v>#VALUE!</v>
      </c>
      <c r="AF9" s="104" t="str">
        <f>$Z$32</f>
        <v/>
      </c>
      <c r="AG9" s="179" t="s">
        <v>0</v>
      </c>
      <c r="AH9" s="14" t="s">
        <v>47</v>
      </c>
      <c r="AI9" s="107" t="e">
        <f>IF($M9="期",K9+AL9,K9/$M$6+AM9)</f>
        <v>#VALUE!</v>
      </c>
      <c r="AJ9" s="73" t="e">
        <f>IF($AH9="期",AI9,AI9*$M$6)</f>
        <v>#VALUE!</v>
      </c>
      <c r="AK9" s="69" t="e">
        <f t="shared" ref="AK9:AK16" si="2">(AJ9-K9)/K9</f>
        <v>#VALUE!</v>
      </c>
      <c r="AL9" s="104" t="e">
        <f>AM9*$M$6</f>
        <v>#VALUE!</v>
      </c>
      <c r="AM9" s="104" t="str">
        <f>$Z$32</f>
        <v/>
      </c>
    </row>
    <row r="10" spans="1:39" x14ac:dyDescent="0.25">
      <c r="A10" s="198"/>
      <c r="B10" s="7" t="s">
        <v>1</v>
      </c>
      <c r="C10" s="14" t="s">
        <v>53</v>
      </c>
      <c r="D10" s="3">
        <f>D11+D12</f>
        <v>0</v>
      </c>
      <c r="E10" s="189">
        <f>IF($C$10="期",D10,D10*C6)</f>
        <v>0</v>
      </c>
      <c r="F10" s="3">
        <f>F11+F12</f>
        <v>0</v>
      </c>
      <c r="G10" s="3">
        <f>IF($C$10="期",F10,F10*$C$6)</f>
        <v>0</v>
      </c>
      <c r="H10" s="3">
        <f>H11+H12</f>
        <v>0</v>
      </c>
      <c r="I10" s="3">
        <f>IF($C$10="期",H10,H10*$C$6)</f>
        <v>0</v>
      </c>
      <c r="J10" s="80">
        <f>J11+J12</f>
        <v>0</v>
      </c>
      <c r="K10" s="150">
        <f>IF($C$10="期",J10,J10*$C$6)</f>
        <v>0</v>
      </c>
      <c r="L10" s="7" t="s">
        <v>27</v>
      </c>
      <c r="M10" s="14" t="s">
        <v>53</v>
      </c>
      <c r="N10" s="104" t="e">
        <f>N11+N12</f>
        <v>#VALUE!</v>
      </c>
      <c r="O10" s="72" t="e">
        <f>IF($M10="期",N10,N10*M6)</f>
        <v>#VALUE!</v>
      </c>
      <c r="P10" s="69" t="e">
        <f t="shared" ref="P10:P12" si="3">(O10-E10)/E10</f>
        <v>#VALUE!</v>
      </c>
      <c r="Q10" s="104" t="e">
        <f t="shared" ref="Q10:Q16" si="4">O10-E10</f>
        <v>#VALUE!</v>
      </c>
      <c r="R10" s="170" t="e">
        <f>Q10/$M$6</f>
        <v>#VALUE!</v>
      </c>
      <c r="S10" s="146" t="s">
        <v>1</v>
      </c>
      <c r="T10" s="14" t="s">
        <v>53</v>
      </c>
      <c r="U10" s="104" t="e">
        <f>U11+U12</f>
        <v>#VALUE!</v>
      </c>
      <c r="V10" s="73" t="e">
        <f>IF($T10="期",U10,U10*$M$6)</f>
        <v>#VALUE!</v>
      </c>
      <c r="W10" s="69" t="e">
        <f t="shared" si="0"/>
        <v>#VALUE!</v>
      </c>
      <c r="X10" s="104" t="e">
        <f>V10-G10</f>
        <v>#VALUE!</v>
      </c>
      <c r="Y10" s="175" t="e">
        <f t="shared" ref="Y10:Y16" si="5">X10/$M$6</f>
        <v>#VALUE!</v>
      </c>
      <c r="Z10" s="179" t="s">
        <v>1</v>
      </c>
      <c r="AA10" s="14" t="s">
        <v>53</v>
      </c>
      <c r="AB10" s="104" t="e">
        <f>AB11+AB12</f>
        <v>#VALUE!</v>
      </c>
      <c r="AC10" s="73" t="e">
        <f>IF($AA10="期",AB10,AB10*$M$6)</f>
        <v>#VALUE!</v>
      </c>
      <c r="AD10" s="69" t="e">
        <f t="shared" si="1"/>
        <v>#VALUE!</v>
      </c>
      <c r="AE10" s="104" t="e">
        <f>AC10-I10</f>
        <v>#VALUE!</v>
      </c>
      <c r="AF10" s="104" t="e">
        <f t="shared" ref="AF10:AF16" si="6">AE10/$M$6</f>
        <v>#VALUE!</v>
      </c>
      <c r="AG10" s="179" t="s">
        <v>1</v>
      </c>
      <c r="AH10" s="14" t="s">
        <v>53</v>
      </c>
      <c r="AI10" s="104" t="e">
        <f>AI11+AI12</f>
        <v>#VALUE!</v>
      </c>
      <c r="AJ10" s="73" t="e">
        <f>IF($AH10="期",AI10,AI10*$M$6)</f>
        <v>#VALUE!</v>
      </c>
      <c r="AK10" s="69" t="e">
        <f t="shared" si="2"/>
        <v>#VALUE!</v>
      </c>
      <c r="AL10" s="104" t="e">
        <f>AJ10-K10</f>
        <v>#VALUE!</v>
      </c>
      <c r="AM10" s="104" t="e">
        <f t="shared" ref="AM10:AM16" si="7">AL10/$M$6</f>
        <v>#VALUE!</v>
      </c>
    </row>
    <row r="11" spans="1:39" ht="34.5" x14ac:dyDescent="0.25">
      <c r="A11" s="198"/>
      <c r="B11" s="78" t="s">
        <v>23</v>
      </c>
      <c r="C11" s="4"/>
      <c r="D11" s="16"/>
      <c r="E11" s="189">
        <f>IF($C$10="期",D11,D11*C6)</f>
        <v>0</v>
      </c>
      <c r="F11" s="16"/>
      <c r="G11" s="3">
        <f>IF($C$10="期",F11,F11*$C$6)</f>
        <v>0</v>
      </c>
      <c r="H11" s="16"/>
      <c r="I11" s="3">
        <f>IF($C$10="期",H11,H11*$C$6)</f>
        <v>0</v>
      </c>
      <c r="J11" s="16"/>
      <c r="K11" s="150">
        <f>IF($C$10="期",J11,J11*$C$6)</f>
        <v>0</v>
      </c>
      <c r="L11" s="78" t="s">
        <v>26</v>
      </c>
      <c r="M11" s="4"/>
      <c r="N11" s="107" t="e">
        <f>IF($M10="期",E11+Q11,E11/$M$6+R11)</f>
        <v>#VALUE!</v>
      </c>
      <c r="O11" s="72" t="e">
        <f>IF($M10="期",N11,N11*$M$6)</f>
        <v>#VALUE!</v>
      </c>
      <c r="P11" s="69" t="e">
        <f>(O11-E11)/E11</f>
        <v>#VALUE!</v>
      </c>
      <c r="Q11" s="104" t="e">
        <f>R11*$M$6</f>
        <v>#VALUE!</v>
      </c>
      <c r="R11" s="170" t="str">
        <f>$Z$33</f>
        <v/>
      </c>
      <c r="S11" s="167" t="s">
        <v>23</v>
      </c>
      <c r="T11" s="4"/>
      <c r="U11" s="107" t="e">
        <f>IF($T10="期",G11+X11,G11/$M$6+Y11)</f>
        <v>#VALUE!</v>
      </c>
      <c r="V11" s="73" t="e">
        <f>IF($T10="期",U11,U11*$M$6)</f>
        <v>#VALUE!</v>
      </c>
      <c r="W11" s="69" t="e">
        <f t="shared" si="0"/>
        <v>#VALUE!</v>
      </c>
      <c r="X11" s="104" t="e">
        <f>Y11*$M$6</f>
        <v>#VALUE!</v>
      </c>
      <c r="Y11" s="175" t="str">
        <f>$Z$33</f>
        <v/>
      </c>
      <c r="Z11" s="180" t="s">
        <v>23</v>
      </c>
      <c r="AA11" s="4"/>
      <c r="AB11" s="107" t="e">
        <f>IF($AA10="期",I11+AE11,I11/$M$6+AF11)</f>
        <v>#VALUE!</v>
      </c>
      <c r="AC11" s="73" t="e">
        <f>IF($AA10="期",AB11,AB11*$M$6)</f>
        <v>#VALUE!</v>
      </c>
      <c r="AD11" s="69" t="e">
        <f t="shared" si="1"/>
        <v>#VALUE!</v>
      </c>
      <c r="AE11" s="104" t="e">
        <f>AF11*$M$6</f>
        <v>#VALUE!</v>
      </c>
      <c r="AF11" s="104" t="str">
        <f>$Z$33</f>
        <v/>
      </c>
      <c r="AG11" s="180" t="s">
        <v>23</v>
      </c>
      <c r="AH11" s="4"/>
      <c r="AI11" s="107" t="e">
        <f>IF($M10="期",K11+AL11,K11/$M$6+AM11)</f>
        <v>#VALUE!</v>
      </c>
      <c r="AJ11" s="73" t="e">
        <f>IF($AH10="期",AI11,AI11*$M$6)</f>
        <v>#VALUE!</v>
      </c>
      <c r="AK11" s="69" t="e">
        <f t="shared" si="2"/>
        <v>#VALUE!</v>
      </c>
      <c r="AL11" s="104" t="e">
        <f>AM11*$M$6</f>
        <v>#VALUE!</v>
      </c>
      <c r="AM11" s="104" t="str">
        <f>$Z$33</f>
        <v/>
      </c>
    </row>
    <row r="12" spans="1:39" ht="51.75" x14ac:dyDescent="0.25">
      <c r="A12" s="198"/>
      <c r="B12" s="78" t="s">
        <v>88</v>
      </c>
      <c r="C12" s="4"/>
      <c r="D12" s="16"/>
      <c r="E12" s="189">
        <f>IF($C$10="期",D12,D12*C6)</f>
        <v>0</v>
      </c>
      <c r="F12" s="16"/>
      <c r="G12" s="3">
        <f>IF($C$10="期",F12,F12*$C$6)</f>
        <v>0</v>
      </c>
      <c r="H12" s="16"/>
      <c r="I12" s="3">
        <f>IF($C$10="期",H12,H12*$C$6)</f>
        <v>0</v>
      </c>
      <c r="J12" s="16"/>
      <c r="K12" s="150">
        <f>IF($C$10="期",J12,J12*$C$6)</f>
        <v>0</v>
      </c>
      <c r="L12" s="78" t="s">
        <v>87</v>
      </c>
      <c r="M12" s="4"/>
      <c r="N12" s="16"/>
      <c r="O12" s="10">
        <f>IF($M10="期",N12,N12*M6)</f>
        <v>0</v>
      </c>
      <c r="P12" s="69" t="e">
        <f t="shared" si="3"/>
        <v>#DIV/0!</v>
      </c>
      <c r="Q12" s="103">
        <f t="shared" si="4"/>
        <v>0</v>
      </c>
      <c r="R12" s="171">
        <f t="shared" ref="R12:R16" si="8">Q12/$M$6</f>
        <v>0</v>
      </c>
      <c r="S12" s="167" t="s">
        <v>87</v>
      </c>
      <c r="T12" s="4"/>
      <c r="U12" s="16"/>
      <c r="V12" s="13">
        <f>IF($T10="期",U12,U12*$M$6)</f>
        <v>0</v>
      </c>
      <c r="W12" s="69" t="e">
        <f t="shared" si="0"/>
        <v>#DIV/0!</v>
      </c>
      <c r="X12" s="103">
        <f>V12-G12</f>
        <v>0</v>
      </c>
      <c r="Y12" s="176">
        <f t="shared" si="5"/>
        <v>0</v>
      </c>
      <c r="Z12" s="180" t="s">
        <v>87</v>
      </c>
      <c r="AA12" s="4"/>
      <c r="AB12" s="16"/>
      <c r="AC12" s="13">
        <f>IF($AA10="期",AB12,AB12*$M$6)</f>
        <v>0</v>
      </c>
      <c r="AD12" s="69" t="e">
        <f t="shared" si="1"/>
        <v>#DIV/0!</v>
      </c>
      <c r="AE12" s="103">
        <f>AC12-I12</f>
        <v>0</v>
      </c>
      <c r="AF12" s="103">
        <f t="shared" si="6"/>
        <v>0</v>
      </c>
      <c r="AG12" s="180" t="s">
        <v>87</v>
      </c>
      <c r="AH12" s="4"/>
      <c r="AI12" s="16"/>
      <c r="AJ12" s="13">
        <f>IF($AH10="期",AI12,AI12*$M$6)</f>
        <v>0</v>
      </c>
      <c r="AK12" s="69" t="e">
        <f t="shared" si="2"/>
        <v>#DIV/0!</v>
      </c>
      <c r="AL12" s="103">
        <f>AJ12-K12</f>
        <v>0</v>
      </c>
      <c r="AM12" s="103">
        <f t="shared" si="7"/>
        <v>0</v>
      </c>
    </row>
    <row r="13" spans="1:39" x14ac:dyDescent="0.25">
      <c r="A13" s="198"/>
      <c r="B13" s="7" t="s">
        <v>9</v>
      </c>
      <c r="C13" s="14" t="s">
        <v>53</v>
      </c>
      <c r="D13" s="16"/>
      <c r="E13" s="189">
        <f>IF($C$13="期",D13,D13*C6)</f>
        <v>0</v>
      </c>
      <c r="F13" s="16"/>
      <c r="G13" s="3">
        <f>IF($C$13="期",F13,F13*$C$6)</f>
        <v>0</v>
      </c>
      <c r="H13" s="16"/>
      <c r="I13" s="3">
        <f>IF($C$13="期",H13,H13*$C$6)</f>
        <v>0</v>
      </c>
      <c r="J13" s="16"/>
      <c r="K13" s="150">
        <f>IF($C$13="期",J13,J13*$C$6)</f>
        <v>0</v>
      </c>
      <c r="L13" s="7" t="s">
        <v>31</v>
      </c>
      <c r="M13" s="14" t="s">
        <v>53</v>
      </c>
      <c r="N13" s="16"/>
      <c r="O13" s="10">
        <f>IF($M13="期",N13,N13*M6)</f>
        <v>0</v>
      </c>
      <c r="P13" s="69" t="e">
        <f>(O13-E13)/E13</f>
        <v>#DIV/0!</v>
      </c>
      <c r="Q13" s="103">
        <f t="shared" si="4"/>
        <v>0</v>
      </c>
      <c r="R13" s="171">
        <f>Q13/$M$6</f>
        <v>0</v>
      </c>
      <c r="S13" s="146" t="s">
        <v>9</v>
      </c>
      <c r="T13" s="14" t="s">
        <v>53</v>
      </c>
      <c r="U13" s="16"/>
      <c r="V13" s="13">
        <f>IF($T13="期",U13,U13*$M$6)</f>
        <v>0</v>
      </c>
      <c r="W13" s="69" t="e">
        <f t="shared" si="0"/>
        <v>#DIV/0!</v>
      </c>
      <c r="X13" s="103">
        <f>V13-G13</f>
        <v>0</v>
      </c>
      <c r="Y13" s="176">
        <f t="shared" si="5"/>
        <v>0</v>
      </c>
      <c r="Z13" s="179" t="s">
        <v>9</v>
      </c>
      <c r="AA13" s="14" t="s">
        <v>53</v>
      </c>
      <c r="AB13" s="16"/>
      <c r="AC13" s="13">
        <f>IF($AA13="期",AB13,AB13*$M$6)</f>
        <v>0</v>
      </c>
      <c r="AD13" s="69" t="e">
        <f t="shared" si="1"/>
        <v>#DIV/0!</v>
      </c>
      <c r="AE13" s="103">
        <f>AC13-I13</f>
        <v>0</v>
      </c>
      <c r="AF13" s="103">
        <f t="shared" si="6"/>
        <v>0</v>
      </c>
      <c r="AG13" s="179" t="s">
        <v>9</v>
      </c>
      <c r="AH13" s="14" t="s">
        <v>53</v>
      </c>
      <c r="AI13" s="16"/>
      <c r="AJ13" s="13">
        <f>IF($AH13="期",AI13,AI13*$M$6)</f>
        <v>0</v>
      </c>
      <c r="AK13" s="69" t="e">
        <f t="shared" si="2"/>
        <v>#DIV/0!</v>
      </c>
      <c r="AL13" s="103">
        <f>AJ13-K13</f>
        <v>0</v>
      </c>
      <c r="AM13" s="103">
        <f t="shared" si="7"/>
        <v>0</v>
      </c>
    </row>
    <row r="14" spans="1:39" x14ac:dyDescent="0.25">
      <c r="A14" s="198"/>
      <c r="B14" s="7" t="s">
        <v>48</v>
      </c>
      <c r="C14" s="14" t="s">
        <v>53</v>
      </c>
      <c r="D14" s="16"/>
      <c r="E14" s="189">
        <f>IF($C$14="期",D14,D14*C6)</f>
        <v>0</v>
      </c>
      <c r="F14" s="16"/>
      <c r="G14" s="3">
        <f>IF($C$14="期",F14,F14*$C$6)</f>
        <v>0</v>
      </c>
      <c r="H14" s="16"/>
      <c r="I14" s="3">
        <f>IF($C$14="期",H14,H14*$C$6)</f>
        <v>0</v>
      </c>
      <c r="J14" s="16"/>
      <c r="K14" s="150">
        <f>IF($C$14="期",J14,J14*$C$6)</f>
        <v>0</v>
      </c>
      <c r="L14" s="7" t="s">
        <v>32</v>
      </c>
      <c r="M14" s="14" t="s">
        <v>53</v>
      </c>
      <c r="N14" s="16"/>
      <c r="O14" s="10">
        <f>IF($M14="期",N14,N14*M6)</f>
        <v>0</v>
      </c>
      <c r="P14" s="69" t="e">
        <f t="shared" ref="P14:P16" si="9">(O14-E14)/E14</f>
        <v>#DIV/0!</v>
      </c>
      <c r="Q14" s="103">
        <f t="shared" si="4"/>
        <v>0</v>
      </c>
      <c r="R14" s="171">
        <f t="shared" si="8"/>
        <v>0</v>
      </c>
      <c r="S14" s="146" t="s">
        <v>32</v>
      </c>
      <c r="T14" s="14" t="s">
        <v>53</v>
      </c>
      <c r="U14" s="16"/>
      <c r="V14" s="13">
        <f>IF($T14="期",U14,U14*$M$6)</f>
        <v>0</v>
      </c>
      <c r="W14" s="69" t="e">
        <f t="shared" si="0"/>
        <v>#DIV/0!</v>
      </c>
      <c r="X14" s="103">
        <f>V14-G14</f>
        <v>0</v>
      </c>
      <c r="Y14" s="176">
        <f t="shared" si="5"/>
        <v>0</v>
      </c>
      <c r="Z14" s="179" t="s">
        <v>32</v>
      </c>
      <c r="AA14" s="14" t="s">
        <v>53</v>
      </c>
      <c r="AB14" s="16"/>
      <c r="AC14" s="13">
        <f>IF($AA14="期",AB14,AB14*$M$6)</f>
        <v>0</v>
      </c>
      <c r="AD14" s="69" t="e">
        <f t="shared" si="1"/>
        <v>#DIV/0!</v>
      </c>
      <c r="AE14" s="103">
        <f>AC14-I14</f>
        <v>0</v>
      </c>
      <c r="AF14" s="103">
        <f t="shared" si="6"/>
        <v>0</v>
      </c>
      <c r="AG14" s="179" t="s">
        <v>32</v>
      </c>
      <c r="AH14" s="14" t="s">
        <v>53</v>
      </c>
      <c r="AI14" s="16"/>
      <c r="AJ14" s="13">
        <f>IF($AH14="期",AI14,AI14*$M$6)</f>
        <v>0</v>
      </c>
      <c r="AK14" s="69" t="e">
        <f t="shared" si="2"/>
        <v>#DIV/0!</v>
      </c>
      <c r="AL14" s="103">
        <f>AJ14-K14</f>
        <v>0</v>
      </c>
      <c r="AM14" s="103">
        <f t="shared" si="7"/>
        <v>0</v>
      </c>
    </row>
    <row r="15" spans="1:39" x14ac:dyDescent="0.25">
      <c r="A15" s="198"/>
      <c r="B15" s="7" t="s">
        <v>33</v>
      </c>
      <c r="C15" s="14" t="s">
        <v>53</v>
      </c>
      <c r="D15" s="16"/>
      <c r="E15" s="189">
        <f>IF($C$15="期",D15,D15*C6)</f>
        <v>0</v>
      </c>
      <c r="F15" s="16"/>
      <c r="G15" s="3">
        <f>IF($C$15="期",F15,F15*$C$6)</f>
        <v>0</v>
      </c>
      <c r="H15" s="16"/>
      <c r="I15" s="3">
        <f>IF($C$15="期",H15,H15*$C$6)</f>
        <v>0</v>
      </c>
      <c r="J15" s="16"/>
      <c r="K15" s="150">
        <f>IF($C$15="期",J15,J15*$C$6)</f>
        <v>0</v>
      </c>
      <c r="L15" s="7" t="s">
        <v>33</v>
      </c>
      <c r="M15" s="14" t="s">
        <v>53</v>
      </c>
      <c r="N15" s="16"/>
      <c r="O15" s="10">
        <f>IF($M15="期",N15,N15*M6)</f>
        <v>0</v>
      </c>
      <c r="P15" s="69" t="e">
        <f t="shared" si="9"/>
        <v>#DIV/0!</v>
      </c>
      <c r="Q15" s="105">
        <f t="shared" si="4"/>
        <v>0</v>
      </c>
      <c r="R15" s="172">
        <f t="shared" si="8"/>
        <v>0</v>
      </c>
      <c r="S15" s="146" t="s">
        <v>33</v>
      </c>
      <c r="T15" s="14" t="s">
        <v>53</v>
      </c>
      <c r="U15" s="16"/>
      <c r="V15" s="66">
        <f>IF($T15="期",U15,U15*$M$6)</f>
        <v>0</v>
      </c>
      <c r="W15" s="69" t="e">
        <f t="shared" si="0"/>
        <v>#DIV/0!</v>
      </c>
      <c r="X15" s="105">
        <f>V15-G15</f>
        <v>0</v>
      </c>
      <c r="Y15" s="177">
        <f t="shared" si="5"/>
        <v>0</v>
      </c>
      <c r="Z15" s="179" t="s">
        <v>33</v>
      </c>
      <c r="AA15" s="14" t="s">
        <v>53</v>
      </c>
      <c r="AB15" s="16"/>
      <c r="AC15" s="66">
        <f>IF($AA15="期",AB15,AB15*$M$6)</f>
        <v>0</v>
      </c>
      <c r="AD15" s="69" t="e">
        <f t="shared" si="1"/>
        <v>#DIV/0!</v>
      </c>
      <c r="AE15" s="105">
        <f>AC15-I15</f>
        <v>0</v>
      </c>
      <c r="AF15" s="105">
        <f t="shared" si="6"/>
        <v>0</v>
      </c>
      <c r="AG15" s="179" t="s">
        <v>33</v>
      </c>
      <c r="AH15" s="14" t="s">
        <v>53</v>
      </c>
      <c r="AI15" s="16"/>
      <c r="AJ15" s="66">
        <f>IF($AH15="期",AI15,AI15*$M$6)</f>
        <v>0</v>
      </c>
      <c r="AK15" s="69" t="e">
        <f t="shared" si="2"/>
        <v>#DIV/0!</v>
      </c>
      <c r="AL15" s="105">
        <f>AJ15-K15</f>
        <v>0</v>
      </c>
      <c r="AM15" s="105">
        <f t="shared" si="7"/>
        <v>0</v>
      </c>
    </row>
    <row r="16" spans="1:39" x14ac:dyDescent="0.25">
      <c r="A16" s="198"/>
      <c r="B16" s="7" t="s">
        <v>10</v>
      </c>
      <c r="C16" s="14" t="s">
        <v>49</v>
      </c>
      <c r="D16" s="16"/>
      <c r="E16" s="189">
        <f>IF($C$16="期",D16,D16*C6)</f>
        <v>0</v>
      </c>
      <c r="F16" s="16"/>
      <c r="G16" s="3">
        <f>IF($C$16="期",F16,F16*$C$6)</f>
        <v>0</v>
      </c>
      <c r="H16" s="16"/>
      <c r="I16" s="3">
        <f>IF($C$16="期",H16,H16*$C$6)</f>
        <v>0</v>
      </c>
      <c r="J16" s="16"/>
      <c r="K16" s="150">
        <f>IF($C$16="期",J16,J16*$C$6)</f>
        <v>0</v>
      </c>
      <c r="L16" s="7" t="s">
        <v>34</v>
      </c>
      <c r="M16" s="14" t="s">
        <v>43</v>
      </c>
      <c r="N16" s="16"/>
      <c r="O16" s="10">
        <f>IF($M16="期",N16,N16*M6)</f>
        <v>0</v>
      </c>
      <c r="P16" s="69" t="e">
        <f t="shared" si="9"/>
        <v>#DIV/0!</v>
      </c>
      <c r="Q16" s="105">
        <f t="shared" si="4"/>
        <v>0</v>
      </c>
      <c r="R16" s="172">
        <f t="shared" si="8"/>
        <v>0</v>
      </c>
      <c r="S16" s="146" t="s">
        <v>10</v>
      </c>
      <c r="T16" s="14" t="s">
        <v>43</v>
      </c>
      <c r="U16" s="16"/>
      <c r="V16" s="66">
        <f>IF($T16="期",U16,U16*$M$6)</f>
        <v>0</v>
      </c>
      <c r="W16" s="69" t="e">
        <f t="shared" si="0"/>
        <v>#DIV/0!</v>
      </c>
      <c r="X16" s="105">
        <f>V16-G16</f>
        <v>0</v>
      </c>
      <c r="Y16" s="177">
        <f t="shared" si="5"/>
        <v>0</v>
      </c>
      <c r="Z16" s="179" t="s">
        <v>10</v>
      </c>
      <c r="AA16" s="14" t="s">
        <v>43</v>
      </c>
      <c r="AB16" s="16"/>
      <c r="AC16" s="66">
        <f>IF($AA16="期",AB16,AB16*$M$6)</f>
        <v>0</v>
      </c>
      <c r="AD16" s="69" t="e">
        <f t="shared" si="1"/>
        <v>#DIV/0!</v>
      </c>
      <c r="AE16" s="105">
        <f>AC16-I16</f>
        <v>0</v>
      </c>
      <c r="AF16" s="105">
        <f t="shared" si="6"/>
        <v>0</v>
      </c>
      <c r="AG16" s="179" t="s">
        <v>10</v>
      </c>
      <c r="AH16" s="14" t="s">
        <v>43</v>
      </c>
      <c r="AI16" s="16"/>
      <c r="AJ16" s="66">
        <f>IF($AH16="期",AI16,AI16*$M$6)</f>
        <v>0</v>
      </c>
      <c r="AK16" s="69" t="e">
        <f t="shared" si="2"/>
        <v>#DIV/0!</v>
      </c>
      <c r="AL16" s="105">
        <f>AJ16-K16</f>
        <v>0</v>
      </c>
      <c r="AM16" s="105">
        <f t="shared" si="7"/>
        <v>0</v>
      </c>
    </row>
    <row r="17" spans="1:39" x14ac:dyDescent="0.25">
      <c r="A17" s="198"/>
      <c r="B17" s="206" t="s">
        <v>50</v>
      </c>
      <c r="C17" s="206"/>
      <c r="D17" s="3">
        <f>SUM(E9:E10,E13:E16)</f>
        <v>0</v>
      </c>
      <c r="E17" s="3"/>
      <c r="F17" s="3">
        <f>SUM(G9:G10,G13:G16)</f>
        <v>0</v>
      </c>
      <c r="G17" s="3"/>
      <c r="H17" s="3">
        <f>SUM(I9:I10,I13:I16)</f>
        <v>0</v>
      </c>
      <c r="I17" s="3"/>
      <c r="J17" s="80">
        <f>SUM(K9:K10,K13:K16)</f>
        <v>0</v>
      </c>
      <c r="K17" s="148"/>
      <c r="L17" s="206" t="s">
        <v>13</v>
      </c>
      <c r="M17" s="206"/>
      <c r="N17" s="103" t="e">
        <f>SUM(O9:O10,O13:O16)</f>
        <v>#VALUE!</v>
      </c>
      <c r="O17" s="10"/>
      <c r="P17" s="70" t="e">
        <f>(N17-D17)/D17</f>
        <v>#VALUE!</v>
      </c>
      <c r="Q17" s="106" t="e">
        <f>SUM(Q9:Q10,Q13:Q16)</f>
        <v>#VALUE!</v>
      </c>
      <c r="R17" s="173" t="e">
        <f>SUM(R9:R10,R13:R16)</f>
        <v>#VALUE!</v>
      </c>
      <c r="S17" s="168"/>
      <c r="T17" s="106"/>
      <c r="U17" s="105" t="e">
        <f>SUM(V9:V10,V13:V16)</f>
        <v>#VALUE!</v>
      </c>
      <c r="V17" s="67"/>
      <c r="W17" s="70" t="e">
        <f>(U17-F17)/F17</f>
        <v>#VALUE!</v>
      </c>
      <c r="X17" s="106" t="e">
        <f>SUM(X9:X10,X13:X16)</f>
        <v>#VALUE!</v>
      </c>
      <c r="Y17" s="178" t="e">
        <f>SUM(Y9:Y10,Y13:Y16)</f>
        <v>#VALUE!</v>
      </c>
      <c r="Z17" s="181"/>
      <c r="AA17" s="106"/>
      <c r="AB17" s="105" t="e">
        <f>SUM(AC9:AC10,AC13:AC16)</f>
        <v>#VALUE!</v>
      </c>
      <c r="AC17" s="65"/>
      <c r="AD17" s="70" t="e">
        <f>(AB17-H17)/H17</f>
        <v>#VALUE!</v>
      </c>
      <c r="AE17" s="106" t="e">
        <f>SUM(AE9:AE10,AE13:AE16)</f>
        <v>#VALUE!</v>
      </c>
      <c r="AF17" s="106" t="e">
        <f>SUM(AF9:AF10,AF13:AF16)</f>
        <v>#VALUE!</v>
      </c>
      <c r="AG17" s="181"/>
      <c r="AH17" s="106"/>
      <c r="AI17" s="105" t="e">
        <f>SUM(AJ9:AJ10,AJ13:AJ16)</f>
        <v>#VALUE!</v>
      </c>
      <c r="AJ17" s="65"/>
      <c r="AK17" s="70" t="e">
        <f>(AI17-J17)/J17</f>
        <v>#VALUE!</v>
      </c>
      <c r="AL17" s="106" t="e">
        <f>SUM(AL9:AL10,AL13:AL16)</f>
        <v>#VALUE!</v>
      </c>
      <c r="AM17" s="106" t="e">
        <f>SUM(AM9:AM10,AM13:AM16)</f>
        <v>#VALUE!</v>
      </c>
    </row>
    <row r="18" spans="1:39" x14ac:dyDescent="0.25">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row>
    <row r="19" spans="1:39" x14ac:dyDescent="0.25">
      <c r="A19" s="21"/>
      <c r="B19" s="21"/>
      <c r="C19" s="21"/>
      <c r="D19" s="21"/>
      <c r="E19" s="21"/>
      <c r="F19" s="203" t="s">
        <v>84</v>
      </c>
      <c r="G19" s="203"/>
      <c r="H19" s="203"/>
      <c r="I19" s="203"/>
      <c r="J19" s="203"/>
      <c r="K19" s="143"/>
      <c r="L19" s="222" t="s">
        <v>85</v>
      </c>
      <c r="M19" s="203"/>
      <c r="N19" s="223"/>
      <c r="O19" s="89"/>
      <c r="P19" s="22" t="s">
        <v>86</v>
      </c>
      <c r="Q19" s="21"/>
      <c r="R19" s="21"/>
      <c r="S19" s="21"/>
      <c r="T19" s="21"/>
      <c r="U19" s="63" t="s">
        <v>1651</v>
      </c>
      <c r="V19" s="63"/>
      <c r="W19" s="22" t="s">
        <v>5</v>
      </c>
      <c r="X19" s="22" t="s">
        <v>6</v>
      </c>
      <c r="Y19" s="22" t="s">
        <v>7</v>
      </c>
      <c r="Z19" s="22" t="s">
        <v>8</v>
      </c>
      <c r="AA19" s="21"/>
      <c r="AB19" s="63" t="s">
        <v>1652</v>
      </c>
      <c r="AC19" s="63"/>
      <c r="AD19" s="22" t="s">
        <v>5</v>
      </c>
      <c r="AE19" s="22" t="s">
        <v>6</v>
      </c>
      <c r="AF19" s="22" t="s">
        <v>7</v>
      </c>
      <c r="AG19" s="22" t="s">
        <v>8</v>
      </c>
    </row>
    <row r="20" spans="1:39" ht="33.75" customHeight="1" x14ac:dyDescent="0.25">
      <c r="B20" s="2"/>
      <c r="C20" s="84"/>
      <c r="D20" s="2"/>
      <c r="E20" s="81"/>
      <c r="F20" s="227" t="s">
        <v>19</v>
      </c>
      <c r="G20" s="86"/>
      <c r="H20" s="77" t="s">
        <v>21</v>
      </c>
      <c r="I20" s="74"/>
      <c r="J20" s="16"/>
      <c r="K20" s="151"/>
      <c r="L20" s="215" t="s">
        <v>19</v>
      </c>
      <c r="M20" s="77" t="s">
        <v>21</v>
      </c>
      <c r="N20" s="17"/>
      <c r="O20" s="90"/>
      <c r="P20" s="70">
        <f>IFERROR((N20-J20)/J20,0)</f>
        <v>0</v>
      </c>
      <c r="Q20" s="87"/>
      <c r="R20" s="87"/>
      <c r="S20" s="87"/>
      <c r="T20" s="87"/>
      <c r="U20" s="140" t="s">
        <v>1681</v>
      </c>
      <c r="V20" s="140"/>
      <c r="W20" s="141" t="e">
        <f>W23/(SUM(E12:E16)/M6)</f>
        <v>#DIV/0!</v>
      </c>
      <c r="X20" s="141" t="e">
        <f>X23/(SUM(G12:G16)/M6)</f>
        <v>#DIV/0!</v>
      </c>
      <c r="Y20" s="141" t="e">
        <f>Y23/(SUM(I12:I16)/M6)</f>
        <v>#DIV/0!</v>
      </c>
      <c r="Z20" s="141" t="e">
        <f>Z23/(SUM(K12:K16)/M6)</f>
        <v>#DIV/0!</v>
      </c>
      <c r="AA20" s="87"/>
      <c r="AB20" s="224" t="s">
        <v>1686</v>
      </c>
      <c r="AC20" s="153"/>
      <c r="AD20" s="231" t="e">
        <f>R9+R11</f>
        <v>#VALUE!</v>
      </c>
      <c r="AE20" s="231" t="e">
        <f>Y9+Y11</f>
        <v>#VALUE!</v>
      </c>
      <c r="AF20" s="231" t="e">
        <f>AF9+AF11</f>
        <v>#VALUE!</v>
      </c>
      <c r="AG20" s="231" t="e">
        <f>AM9+AM11</f>
        <v>#VALUE!</v>
      </c>
    </row>
    <row r="21" spans="1:39" ht="33.75" customHeight="1" x14ac:dyDescent="0.25">
      <c r="A21" s="85"/>
      <c r="B21" s="84"/>
      <c r="C21" s="84"/>
      <c r="D21" s="2"/>
      <c r="E21" s="82"/>
      <c r="F21" s="227"/>
      <c r="G21" s="86"/>
      <c r="H21" s="77" t="s">
        <v>20</v>
      </c>
      <c r="I21" s="74"/>
      <c r="J21" s="16"/>
      <c r="K21" s="151"/>
      <c r="L21" s="215"/>
      <c r="M21" s="77" t="s">
        <v>20</v>
      </c>
      <c r="N21" s="17"/>
      <c r="O21" s="90"/>
      <c r="P21" s="70">
        <f t="shared" ref="P21:P22" si="10">IFERROR((N21-J21)/J21,0)</f>
        <v>0</v>
      </c>
      <c r="Q21" s="87"/>
      <c r="R21" s="87"/>
      <c r="S21" s="87"/>
      <c r="T21" s="87"/>
      <c r="U21" s="140" t="s">
        <v>1682</v>
      </c>
      <c r="V21" s="140"/>
      <c r="W21" s="142">
        <v>0</v>
      </c>
      <c r="X21" s="142">
        <v>0</v>
      </c>
      <c r="Y21" s="142">
        <v>0</v>
      </c>
      <c r="Z21" s="142">
        <v>0</v>
      </c>
      <c r="AA21" s="87"/>
      <c r="AB21" s="225"/>
      <c r="AC21" s="88"/>
      <c r="AD21" s="232"/>
      <c r="AE21" s="232"/>
      <c r="AF21" s="232"/>
      <c r="AG21" s="232"/>
    </row>
    <row r="22" spans="1:39" ht="34.5" customHeight="1" x14ac:dyDescent="0.25">
      <c r="B22" s="2"/>
      <c r="C22" s="84"/>
      <c r="D22" s="2"/>
      <c r="E22" s="83"/>
      <c r="F22" s="145" t="s">
        <v>24</v>
      </c>
      <c r="G22" s="86"/>
      <c r="H22" s="75" t="s">
        <v>45</v>
      </c>
      <c r="I22" s="74"/>
      <c r="J22" s="16"/>
      <c r="K22" s="166"/>
      <c r="L22" s="165" t="s">
        <v>24</v>
      </c>
      <c r="M22" s="75" t="s">
        <v>45</v>
      </c>
      <c r="N22" s="17"/>
      <c r="O22" s="91"/>
      <c r="P22" s="70">
        <f t="shared" si="10"/>
        <v>0</v>
      </c>
      <c r="Q22" s="87"/>
      <c r="R22" s="87"/>
      <c r="S22" s="87"/>
      <c r="T22" s="87"/>
      <c r="U22" s="140" t="s">
        <v>1685</v>
      </c>
      <c r="V22" s="140"/>
      <c r="W22" s="140">
        <v>0</v>
      </c>
      <c r="X22" s="140">
        <v>0</v>
      </c>
      <c r="Y22" s="140">
        <v>0</v>
      </c>
      <c r="Z22" s="140">
        <v>0</v>
      </c>
      <c r="AA22" s="87"/>
      <c r="AB22" s="198" t="s">
        <v>1654</v>
      </c>
      <c r="AC22" s="153"/>
      <c r="AD22" s="192" t="e">
        <f>IF(AD20&gt;=1000,"超過，請說明","未超過")</f>
        <v>#VALUE!</v>
      </c>
      <c r="AE22" s="192" t="e">
        <f>IF(AE20&gt;=1000,"超過，請說明","未超過")</f>
        <v>#VALUE!</v>
      </c>
      <c r="AF22" s="192" t="e">
        <f>IF(AF20&gt;=1000,"超過，請說明","未超過")</f>
        <v>#VALUE!</v>
      </c>
      <c r="AG22" s="192" t="e">
        <f>IF(AG20&gt;=1000,"超過，請說明","未超過")</f>
        <v>#VALUE!</v>
      </c>
    </row>
    <row r="23" spans="1:39" ht="51.75" customHeight="1" x14ac:dyDescent="0.25">
      <c r="A23" s="85"/>
      <c r="B23" s="84"/>
      <c r="C23" s="84"/>
      <c r="D23" s="2"/>
      <c r="E23" s="158"/>
      <c r="F23" s="84"/>
      <c r="G23" s="162"/>
      <c r="H23" s="163"/>
      <c r="I23" s="164"/>
      <c r="J23" s="164"/>
      <c r="K23" s="162"/>
      <c r="L23" s="161"/>
      <c r="M23" s="159"/>
      <c r="N23" s="160"/>
      <c r="O23" s="154"/>
      <c r="P23" s="155"/>
      <c r="Q23" s="87"/>
      <c r="R23" s="87"/>
      <c r="S23" s="87"/>
      <c r="T23" s="87"/>
      <c r="U23" s="224" t="s">
        <v>1684</v>
      </c>
      <c r="V23" s="153"/>
      <c r="W23" s="196">
        <f>SUM(R12:R16)</f>
        <v>0</v>
      </c>
      <c r="X23" s="196">
        <f>SUM(Y12:Y16)</f>
        <v>0</v>
      </c>
      <c r="Y23" s="196">
        <f>SUM(AF12:AF16)</f>
        <v>0</v>
      </c>
      <c r="Z23" s="196">
        <f>SUM(AM12:AM16)</f>
        <v>0</v>
      </c>
      <c r="AA23" s="87"/>
      <c r="AB23" s="198"/>
      <c r="AC23" s="88"/>
      <c r="AD23" s="193"/>
      <c r="AE23" s="193"/>
      <c r="AF23" s="193"/>
      <c r="AG23" s="193"/>
    </row>
    <row r="24" spans="1:39" ht="36.75" customHeight="1" x14ac:dyDescent="0.25">
      <c r="A24" s="85"/>
      <c r="B24" s="84"/>
      <c r="C24" s="84"/>
      <c r="D24" s="2"/>
      <c r="E24" s="84"/>
      <c r="F24" s="84"/>
      <c r="G24" s="162"/>
      <c r="H24" s="163"/>
      <c r="I24" s="164"/>
      <c r="J24" s="164"/>
      <c r="K24" s="162"/>
      <c r="L24" s="161"/>
      <c r="M24" s="163"/>
      <c r="N24" s="164"/>
      <c r="O24" s="156"/>
      <c r="P24" s="157"/>
      <c r="Q24" s="87"/>
      <c r="R24" s="87"/>
      <c r="S24" s="87"/>
      <c r="T24" s="87"/>
      <c r="U24" s="225"/>
      <c r="V24" s="88"/>
      <c r="W24" s="197"/>
      <c r="X24" s="197"/>
      <c r="Y24" s="197"/>
      <c r="Z24" s="197"/>
      <c r="AA24" s="112"/>
      <c r="AB24" s="8"/>
      <c r="AC24" s="138"/>
      <c r="AD24" s="138"/>
      <c r="AE24" s="138"/>
      <c r="AF24" s="138"/>
      <c r="AG24" s="138"/>
    </row>
    <row r="25" spans="1:39" ht="36.75" customHeight="1" x14ac:dyDescent="0.25">
      <c r="A25" s="85"/>
      <c r="B25" s="84"/>
      <c r="C25" s="84"/>
      <c r="D25" s="2"/>
      <c r="E25" s="84"/>
      <c r="F25" s="136"/>
      <c r="G25" s="136"/>
      <c r="H25" s="136"/>
      <c r="I25" s="136"/>
      <c r="J25" s="136"/>
      <c r="K25" s="136"/>
      <c r="L25" s="136"/>
      <c r="M25" s="136"/>
      <c r="N25" s="136"/>
      <c r="O25" s="136"/>
      <c r="P25" s="136"/>
      <c r="Q25" s="87"/>
      <c r="R25" s="87"/>
      <c r="S25" s="87"/>
      <c r="T25" s="87"/>
      <c r="U25" s="224" t="s">
        <v>1683</v>
      </c>
      <c r="V25" s="153"/>
      <c r="W25" s="233" t="e">
        <f>W20+W21+W22</f>
        <v>#DIV/0!</v>
      </c>
      <c r="X25" s="233" t="e">
        <f>X20+X21+X22</f>
        <v>#DIV/0!</v>
      </c>
      <c r="Y25" s="233" t="e">
        <f>Y20+Y21+Y22</f>
        <v>#DIV/0!</v>
      </c>
      <c r="Z25" s="233" t="e">
        <f>Z20+Z21+Z22</f>
        <v>#DIV/0!</v>
      </c>
      <c r="AA25" s="112"/>
      <c r="AB25" s="194"/>
      <c r="AC25" s="195"/>
      <c r="AD25" s="195"/>
      <c r="AE25" s="195"/>
      <c r="AF25" s="195"/>
      <c r="AG25" s="195"/>
    </row>
    <row r="26" spans="1:39" ht="36.75" customHeight="1" x14ac:dyDescent="0.25">
      <c r="A26" s="85"/>
      <c r="B26" s="84"/>
      <c r="C26" s="84"/>
      <c r="D26" s="2"/>
      <c r="E26" s="84"/>
      <c r="F26" s="136"/>
      <c r="G26" s="136"/>
      <c r="H26" s="136"/>
      <c r="I26" s="136"/>
      <c r="J26" s="136"/>
      <c r="K26" s="136"/>
      <c r="L26" s="136"/>
      <c r="M26" s="136"/>
      <c r="N26" s="136"/>
      <c r="O26" s="136"/>
      <c r="P26" s="136"/>
      <c r="Q26" s="87"/>
      <c r="R26" s="87"/>
      <c r="S26" s="87"/>
      <c r="T26" s="87"/>
      <c r="U26" s="225"/>
      <c r="V26" s="88"/>
      <c r="W26" s="234"/>
      <c r="X26" s="234"/>
      <c r="Y26" s="234"/>
      <c r="Z26" s="234"/>
      <c r="AA26" s="112"/>
      <c r="AB26" s="194"/>
      <c r="AC26" s="195"/>
      <c r="AD26" s="195"/>
      <c r="AE26" s="195"/>
      <c r="AF26" s="195"/>
      <c r="AG26" s="195"/>
    </row>
    <row r="27" spans="1:39" ht="36.75" customHeight="1" x14ac:dyDescent="0.25">
      <c r="A27" s="85"/>
      <c r="B27" s="84"/>
      <c r="C27" s="84"/>
      <c r="D27" s="2"/>
      <c r="E27" s="84"/>
      <c r="F27" s="136"/>
      <c r="G27" s="136"/>
      <c r="H27" s="136"/>
      <c r="I27" s="136"/>
      <c r="J27" s="136"/>
      <c r="K27" s="136"/>
      <c r="L27" s="136"/>
      <c r="M27" s="136"/>
      <c r="N27" s="136"/>
      <c r="O27" s="136"/>
      <c r="P27" s="136"/>
      <c r="Q27" s="87"/>
      <c r="R27" s="87"/>
      <c r="S27" s="87"/>
      <c r="T27" s="87"/>
      <c r="U27" s="113" t="s">
        <v>1012</v>
      </c>
      <c r="V27" s="113"/>
      <c r="W27" s="113" t="e">
        <f>IF(W25&lt;Y28,"符合","不符合")</f>
        <v>#DIV/0!</v>
      </c>
      <c r="X27" s="113" t="e">
        <f>IF(X25&lt;Y28,"符合","不符合")</f>
        <v>#DIV/0!</v>
      </c>
      <c r="Y27" s="113" t="e">
        <f>IF(Y25&lt;Y28,"符合","不符合")</f>
        <v>#DIV/0!</v>
      </c>
      <c r="Z27" s="113" t="e">
        <f>IF(Z25&lt;Y28,"符合","不符合")</f>
        <v>#DIV/0!</v>
      </c>
      <c r="AA27" s="112"/>
      <c r="AB27" s="139"/>
      <c r="AC27" s="139"/>
      <c r="AD27" s="139"/>
      <c r="AE27" s="139"/>
      <c r="AF27" s="139"/>
      <c r="AG27" s="139"/>
    </row>
    <row r="28" spans="1:39" ht="36.75" customHeight="1" x14ac:dyDescent="0.25">
      <c r="A28" s="85"/>
      <c r="B28" s="84"/>
      <c r="C28" s="84"/>
      <c r="D28" s="2"/>
      <c r="E28" s="84"/>
      <c r="F28" s="136"/>
      <c r="G28" s="136"/>
      <c r="H28" s="136"/>
      <c r="I28" s="136"/>
      <c r="J28" s="136"/>
      <c r="K28" s="136"/>
      <c r="L28" s="136"/>
      <c r="M28" s="136"/>
      <c r="N28" s="136"/>
      <c r="O28" s="136"/>
      <c r="P28" s="136"/>
      <c r="Q28" s="87"/>
      <c r="R28" s="87"/>
      <c r="S28" s="87"/>
      <c r="T28" s="87"/>
      <c r="U28" s="236" t="s">
        <v>1687</v>
      </c>
      <c r="V28" s="236"/>
      <c r="W28" s="236"/>
      <c r="X28" s="236"/>
      <c r="Y28" s="184">
        <v>4.0899999999999999E-2</v>
      </c>
      <c r="AB28" s="112"/>
      <c r="AC28" s="137"/>
      <c r="AF28" s="64"/>
    </row>
    <row r="29" spans="1:39" ht="37.5" customHeight="1" x14ac:dyDescent="0.25">
      <c r="A29" s="213" t="s">
        <v>25</v>
      </c>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row>
    <row r="30" spans="1:39" ht="17.25" customHeight="1" x14ac:dyDescent="0.25">
      <c r="A30" s="237" t="s">
        <v>94</v>
      </c>
      <c r="B30" s="194"/>
      <c r="C30" s="194"/>
      <c r="D30" s="194"/>
      <c r="E30" s="194"/>
      <c r="F30" s="194"/>
      <c r="G30" s="194"/>
      <c r="H30" s="194"/>
      <c r="I30" s="194"/>
      <c r="J30" s="194"/>
      <c r="K30" s="194"/>
      <c r="L30" s="194"/>
      <c r="M30" s="194"/>
      <c r="N30" s="194"/>
      <c r="O30" s="194"/>
      <c r="P30" s="194"/>
      <c r="Q30" s="20"/>
      <c r="R30" s="20"/>
      <c r="S30" s="20"/>
      <c r="T30" s="8"/>
      <c r="U30" s="8"/>
      <c r="V30" s="8"/>
      <c r="W30" s="8"/>
      <c r="X30" s="20"/>
      <c r="Y30" s="8"/>
      <c r="Z30" s="8"/>
      <c r="AA30" s="8"/>
      <c r="AB30" s="8"/>
      <c r="AC30" s="20"/>
      <c r="AD30" s="8"/>
      <c r="AE30" s="8"/>
    </row>
    <row r="31" spans="1:39" ht="65.25" customHeight="1" x14ac:dyDescent="0.25">
      <c r="A31" s="198" t="s">
        <v>39</v>
      </c>
      <c r="B31" s="198" t="s">
        <v>35</v>
      </c>
      <c r="C31" s="198"/>
      <c r="D31" s="198" t="s">
        <v>36</v>
      </c>
      <c r="E31" s="198"/>
      <c r="F31" s="198"/>
      <c r="G31" s="7"/>
      <c r="H31" s="238" t="s">
        <v>37</v>
      </c>
      <c r="I31" s="238"/>
      <c r="J31" s="238"/>
      <c r="K31" s="9"/>
      <c r="L31" s="238" t="s">
        <v>38</v>
      </c>
      <c r="M31" s="238"/>
      <c r="N31" s="219" t="s">
        <v>51</v>
      </c>
      <c r="O31" s="220"/>
      <c r="P31" s="220"/>
      <c r="Q31" s="237"/>
      <c r="R31" s="194"/>
      <c r="S31" s="101"/>
      <c r="T31" s="235" t="s">
        <v>82</v>
      </c>
      <c r="U31" s="235"/>
      <c r="V31" s="235"/>
      <c r="W31" s="235"/>
      <c r="X31" s="235"/>
      <c r="Y31" s="235"/>
      <c r="Z31" s="182" t="s">
        <v>90</v>
      </c>
      <c r="AA31" s="183" t="e">
        <f>Z32+Z33</f>
        <v>#VALUE!</v>
      </c>
      <c r="AB31" s="183" t="s">
        <v>81</v>
      </c>
      <c r="AC31" s="2"/>
    </row>
    <row r="32" spans="1:39" ht="56.25" customHeight="1" x14ac:dyDescent="0.25">
      <c r="A32" s="198"/>
      <c r="B32" s="7" t="s">
        <v>40</v>
      </c>
      <c r="C32" s="7" t="s">
        <v>42</v>
      </c>
      <c r="D32" s="9" t="s">
        <v>40</v>
      </c>
      <c r="E32" s="9"/>
      <c r="F32" s="9" t="s">
        <v>41</v>
      </c>
      <c r="G32" s="9"/>
      <c r="H32" s="7" t="s">
        <v>40</v>
      </c>
      <c r="I32" s="7"/>
      <c r="J32" s="7" t="s">
        <v>41</v>
      </c>
      <c r="K32" s="7"/>
      <c r="L32" s="7" t="s">
        <v>40</v>
      </c>
      <c r="M32" s="7" t="s">
        <v>41</v>
      </c>
      <c r="N32" s="7" t="s">
        <v>40</v>
      </c>
      <c r="O32" s="7" t="s">
        <v>41</v>
      </c>
      <c r="P32" s="95" t="s">
        <v>41</v>
      </c>
      <c r="Q32" s="96"/>
      <c r="R32" s="20"/>
      <c r="S32" s="101"/>
      <c r="T32" s="216" t="s">
        <v>79</v>
      </c>
      <c r="U32" s="217"/>
      <c r="V32" s="218"/>
      <c r="W32" s="219" t="str">
        <f>'附件3-教保服務人員調薪及其他人員調薪試算表'!B91</f>
        <v>平均每生每月
調整數額</v>
      </c>
      <c r="X32" s="220"/>
      <c r="Y32" s="221"/>
      <c r="Z32" s="88" t="str">
        <f>'附件3-教保服務人員調薪及其他人員調薪試算表'!D91</f>
        <v/>
      </c>
      <c r="AA32" s="219" t="str">
        <f>'附件3-教保服務人員調薪及其他人員調薪試算表'!E91</f>
        <v>元(四捨五入)</v>
      </c>
      <c r="AB32" s="221"/>
      <c r="AC32" s="2"/>
    </row>
    <row r="33" spans="1:31" ht="62.25" customHeight="1" x14ac:dyDescent="0.25">
      <c r="A33" s="94" t="s">
        <v>1689</v>
      </c>
      <c r="B33" s="18"/>
      <c r="C33" s="18"/>
      <c r="D33" s="19"/>
      <c r="E33" s="19"/>
      <c r="F33" s="19"/>
      <c r="G33" s="19"/>
      <c r="H33" s="19"/>
      <c r="I33" s="19"/>
      <c r="J33" s="19"/>
      <c r="K33" s="152"/>
      <c r="L33" s="18"/>
      <c r="M33" s="18"/>
      <c r="N33" s="9">
        <f>SUM(B33,D33,H33,L33)</f>
        <v>0</v>
      </c>
      <c r="O33" s="7"/>
      <c r="P33" s="98">
        <f>SUM(C33,F33,J33,M33)</f>
        <v>0</v>
      </c>
      <c r="Q33" s="100"/>
      <c r="R33" s="99"/>
      <c r="S33" s="101"/>
      <c r="T33" s="216" t="s">
        <v>89</v>
      </c>
      <c r="U33" s="217"/>
      <c r="V33" s="218"/>
      <c r="W33" s="219" t="str">
        <f>'附件3-教保服務人員調薪及其他人員調薪試算表'!B92</f>
        <v>平均每生每月
調整數額</v>
      </c>
      <c r="X33" s="220"/>
      <c r="Y33" s="221"/>
      <c r="Z33" s="7" t="str">
        <f>'附件3-教保服務人員調薪及其他人員調薪試算表'!D92</f>
        <v/>
      </c>
      <c r="AA33" s="219" t="str">
        <f>'附件3-教保服務人員調薪及其他人員調薪試算表'!E92</f>
        <v>元(四捨五入)</v>
      </c>
      <c r="AB33" s="221"/>
      <c r="AC33" s="2"/>
    </row>
    <row r="34" spans="1:31" ht="44.25" customHeight="1" x14ac:dyDescent="0.25">
      <c r="A34" s="213"/>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1"/>
      <c r="AD34" s="12"/>
    </row>
    <row r="35" spans="1:31" ht="44.25" customHeight="1" x14ac:dyDescent="0.25">
      <c r="A35" s="213" t="s">
        <v>80</v>
      </c>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1"/>
      <c r="AD35" s="12"/>
    </row>
    <row r="36" spans="1:31" ht="44.25" customHeight="1"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1"/>
      <c r="AD36" s="12"/>
      <c r="AE36" s="12"/>
    </row>
    <row r="37" spans="1:31" ht="47.25" customHeight="1" x14ac:dyDescent="0.25">
      <c r="A37" s="12" t="s">
        <v>44</v>
      </c>
      <c r="B37" s="12"/>
      <c r="C37" s="12"/>
      <c r="D37" s="12"/>
      <c r="E37" s="12"/>
      <c r="F37" s="12"/>
      <c r="G37" s="12"/>
      <c r="H37" s="12"/>
      <c r="I37" s="12"/>
      <c r="J37" s="12"/>
      <c r="K37" s="12"/>
      <c r="L37" s="12"/>
      <c r="M37" s="12"/>
      <c r="N37" s="12"/>
      <c r="O37" s="12"/>
      <c r="P37" s="12"/>
      <c r="Q37" s="12"/>
      <c r="R37" s="12"/>
      <c r="S37" s="12"/>
      <c r="T37" s="12"/>
      <c r="AC37" s="12"/>
      <c r="AD37" s="12"/>
    </row>
  </sheetData>
  <sheetProtection algorithmName="SHA-512" hashValue="t/NQAfLpppDGh57YKKQ/WkkA5zSdC/2ALfGifSa/mXKwyy+jiSbizzlGRR+wpjUUO7refgTdESew0SmxQ1Go0w==" saltValue="EFGOV/cg/bISZgt2Rb7tYg==" spinCount="100000" sheet="1" selectLockedCells="1"/>
  <protectedRanges>
    <protectedRange sqref="N25:N28 J25:J28" name="交通延托"/>
    <protectedRange sqref="C9:C10 C13:C16 M9:M10 M13:M16 T9:T10 T13:T16 AA9:AA10 AA13:AA16 AH9:AH10 AH13:AH16" name="收費"/>
    <protectedRange sqref="C6 M6" name="月數"/>
    <protectedRange sqref="C3 F2" name="園名"/>
    <protectedRange sqref="D9 J9 F9 H9" name="收費_1"/>
    <protectedRange sqref="D11:D16 F11:F16 H11:H16 J11:J16" name="收費_5"/>
    <protectedRange sqref="N12:N16 U12:U16 AB12:AB16 AI12:AI16" name="收費_9"/>
    <protectedRange sqref="J20:J24" name="交通延托_1"/>
    <protectedRange sqref="N20:N24" name="交通延托_2"/>
    <protectedRange sqref="B33:M33" name="人數_1"/>
  </protectedRanges>
  <mergeCells count="73">
    <mergeCell ref="T33:V33"/>
    <mergeCell ref="T31:Y31"/>
    <mergeCell ref="U28:X28"/>
    <mergeCell ref="Q31:R31"/>
    <mergeCell ref="N31:P31"/>
    <mergeCell ref="A30:P30"/>
    <mergeCell ref="B31:C31"/>
    <mergeCell ref="L31:M31"/>
    <mergeCell ref="H31:J31"/>
    <mergeCell ref="D31:F31"/>
    <mergeCell ref="Z25:Z26"/>
    <mergeCell ref="Y25:Y26"/>
    <mergeCell ref="X25:X26"/>
    <mergeCell ref="W25:W26"/>
    <mergeCell ref="U25:U26"/>
    <mergeCell ref="P6:AG6"/>
    <mergeCell ref="F20:F21"/>
    <mergeCell ref="A18:AG18"/>
    <mergeCell ref="F19:J19"/>
    <mergeCell ref="AG7:AM7"/>
    <mergeCell ref="Z7:AF7"/>
    <mergeCell ref="AB20:AB21"/>
    <mergeCell ref="AD20:AD21"/>
    <mergeCell ref="AE20:AE21"/>
    <mergeCell ref="AF20:AF21"/>
    <mergeCell ref="AG20:AG21"/>
    <mergeCell ref="A35:AB35"/>
    <mergeCell ref="A3:B3"/>
    <mergeCell ref="L20:L21"/>
    <mergeCell ref="B17:C17"/>
    <mergeCell ref="L17:M17"/>
    <mergeCell ref="A29:AE29"/>
    <mergeCell ref="C3:M3"/>
    <mergeCell ref="A34:AB34"/>
    <mergeCell ref="T32:V32"/>
    <mergeCell ref="W32:Y32"/>
    <mergeCell ref="W33:Y33"/>
    <mergeCell ref="AA32:AB32"/>
    <mergeCell ref="AA33:AB33"/>
    <mergeCell ref="A31:A32"/>
    <mergeCell ref="L19:N19"/>
    <mergeCell ref="U23:U24"/>
    <mergeCell ref="A1:AE1"/>
    <mergeCell ref="A4:AE4"/>
    <mergeCell ref="D7:D8"/>
    <mergeCell ref="F7:F8"/>
    <mergeCell ref="H7:H8"/>
    <mergeCell ref="J7:J8"/>
    <mergeCell ref="A5:A17"/>
    <mergeCell ref="B5:J5"/>
    <mergeCell ref="D6:J6"/>
    <mergeCell ref="B7:C7"/>
    <mergeCell ref="L7:M7"/>
    <mergeCell ref="L5:AG5"/>
    <mergeCell ref="A2:D2"/>
    <mergeCell ref="F2:H2"/>
    <mergeCell ref="N7:R7"/>
    <mergeCell ref="S7:Y7"/>
    <mergeCell ref="W23:W24"/>
    <mergeCell ref="X23:X24"/>
    <mergeCell ref="Y23:Y24"/>
    <mergeCell ref="Z23:Z24"/>
    <mergeCell ref="AB22:AB23"/>
    <mergeCell ref="AD22:AD23"/>
    <mergeCell ref="AE22:AE23"/>
    <mergeCell ref="AF22:AF23"/>
    <mergeCell ref="AG22:AG23"/>
    <mergeCell ref="AB25:AB26"/>
    <mergeCell ref="AC25:AC26"/>
    <mergeCell ref="AD25:AD26"/>
    <mergeCell ref="AE25:AE26"/>
    <mergeCell ref="AG25:AG26"/>
    <mergeCell ref="AF25:AF26"/>
  </mergeCells>
  <phoneticPr fontId="1" type="noConversion"/>
  <conditionalFormatting sqref="P9:P16">
    <cfRule type="expression" dxfId="4" priority="20">
      <formula>P9&gt;4.88%</formula>
    </cfRule>
  </conditionalFormatting>
  <conditionalFormatting sqref="W9:W16">
    <cfRule type="expression" dxfId="3" priority="23">
      <formula>W9&gt;4.88%</formula>
    </cfRule>
  </conditionalFormatting>
  <conditionalFormatting sqref="AD9:AD16">
    <cfRule type="expression" dxfId="2" priority="9">
      <formula>AD9&gt;4.88%</formula>
    </cfRule>
  </conditionalFormatting>
  <conditionalFormatting sqref="AK9:AK16">
    <cfRule type="expression" dxfId="1" priority="1">
      <formula>AK9&gt;4.88%</formula>
    </cfRule>
  </conditionalFormatting>
  <dataValidations count="1">
    <dataValidation type="list" allowBlank="1" showInputMessage="1" showErrorMessage="1" sqref="C9:C10 C13:C16 M9:M10 M13:M16 T9:T10 T13:T16 AA9:AA10 AA13:AA16 AH9:AH10 AH13:AH16" xr:uid="{00000000-0002-0000-0000-000000000000}">
      <formula1>"期,月"</formula1>
    </dataValidation>
  </dataValidations>
  <pageMargins left="0.23622047244094491" right="0.23622047244094491" top="0.35433070866141736" bottom="0.35433070866141736" header="0.31496062992125984" footer="0.31496062992125984"/>
  <pageSetup paperSize="8" scale="5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tabSelected="1" view="pageBreakPreview" zoomScaleNormal="70" zoomScaleSheetLayoutView="100" workbookViewId="0">
      <selection activeCell="E7" sqref="E7"/>
    </sheetView>
  </sheetViews>
  <sheetFormatPr defaultColWidth="9" defaultRowHeight="16.5" x14ac:dyDescent="0.25"/>
  <cols>
    <col min="1" max="1" width="9.625" style="24" customWidth="1"/>
    <col min="2" max="2" width="13.625" style="24" customWidth="1"/>
    <col min="3" max="3" width="15.375" style="24" customWidth="1"/>
    <col min="4" max="5" width="13.625" style="62" customWidth="1"/>
    <col min="6" max="6" width="3" style="62" hidden="1" customWidth="1"/>
    <col min="7" max="7" width="17.625" style="62" customWidth="1"/>
    <col min="8" max="9" width="17.625" style="62" hidden="1" customWidth="1"/>
    <col min="10" max="10" width="17.625" style="62" customWidth="1"/>
    <col min="11" max="11" width="17.625" style="23" customWidth="1"/>
    <col min="12" max="14" width="17.625" style="24" customWidth="1"/>
    <col min="15" max="15" width="9" style="24" customWidth="1"/>
    <col min="16" max="16384" width="9" style="24"/>
  </cols>
  <sheetData>
    <row r="1" spans="1:15" ht="54" customHeight="1" x14ac:dyDescent="0.25">
      <c r="A1" s="242" t="e">
        <f>'附件2-收費調整對照表'!C3</f>
        <v>#N/A</v>
      </c>
      <c r="B1" s="242"/>
      <c r="C1" s="242"/>
      <c r="D1" s="242"/>
      <c r="E1" s="242"/>
      <c r="F1" s="242"/>
      <c r="G1" s="242"/>
      <c r="H1" s="242"/>
      <c r="I1" s="242"/>
      <c r="J1" s="242"/>
    </row>
    <row r="2" spans="1:15" ht="27" customHeight="1" thickBot="1" x14ac:dyDescent="0.3">
      <c r="A2" s="243" t="s">
        <v>56</v>
      </c>
      <c r="B2" s="243"/>
      <c r="C2" s="243"/>
      <c r="D2" s="243"/>
      <c r="E2" s="243"/>
      <c r="F2" s="243"/>
      <c r="G2" s="243"/>
      <c r="H2" s="243"/>
      <c r="I2" s="243"/>
      <c r="J2" s="243"/>
    </row>
    <row r="3" spans="1:15" ht="27" customHeight="1" thickBot="1" x14ac:dyDescent="0.3">
      <c r="A3" s="244" t="s">
        <v>57</v>
      </c>
      <c r="B3" s="245"/>
      <c r="C3" s="93">
        <f>'附件2-收費調整對照表'!N33</f>
        <v>0</v>
      </c>
      <c r="D3" s="25" t="s">
        <v>58</v>
      </c>
      <c r="E3" s="26"/>
      <c r="F3" s="26"/>
      <c r="G3" s="27"/>
      <c r="H3" s="27"/>
      <c r="I3" s="27"/>
      <c r="J3" s="27"/>
    </row>
    <row r="4" spans="1:15" ht="48" customHeight="1" x14ac:dyDescent="0.25">
      <c r="A4" s="28" t="s">
        <v>59</v>
      </c>
      <c r="B4" s="28" t="s">
        <v>60</v>
      </c>
      <c r="C4" s="29" t="s">
        <v>61</v>
      </c>
      <c r="D4" s="30" t="s">
        <v>1653</v>
      </c>
      <c r="E4" s="30" t="s">
        <v>93</v>
      </c>
      <c r="F4" s="30"/>
      <c r="G4" s="30" t="s">
        <v>62</v>
      </c>
      <c r="H4" s="30"/>
      <c r="I4" s="30"/>
      <c r="J4" s="30" t="s">
        <v>63</v>
      </c>
    </row>
    <row r="5" spans="1:15" ht="24.95" customHeight="1" x14ac:dyDescent="0.25">
      <c r="A5" s="28" t="s">
        <v>64</v>
      </c>
      <c r="B5" s="28" t="s">
        <v>65</v>
      </c>
      <c r="C5" s="28" t="s">
        <v>66</v>
      </c>
      <c r="D5" s="30">
        <v>48000</v>
      </c>
      <c r="E5" s="31">
        <v>50400</v>
      </c>
      <c r="F5" s="31"/>
      <c r="G5" s="32">
        <f>IFERROR((E5-D5)/D5,"")</f>
        <v>0.05</v>
      </c>
      <c r="H5" s="32"/>
      <c r="I5" s="32"/>
      <c r="J5" s="108">
        <f t="shared" ref="J5:J12" si="0">E5-D5</f>
        <v>2400</v>
      </c>
    </row>
    <row r="6" spans="1:15" ht="24.95" customHeight="1" x14ac:dyDescent="0.25">
      <c r="A6" s="33">
        <v>1</v>
      </c>
      <c r="B6" s="34"/>
      <c r="C6" s="34"/>
      <c r="D6" s="35"/>
      <c r="E6" s="35"/>
      <c r="F6" s="36">
        <f t="shared" ref="F6:F85" si="1">IF(C6="園長",1,IF(C6="教師",1,IF(C6="教保員",1,IF(C6="助理教保員",1,IF(C6="代理教師",1,IF(C6="代理教保員",1,IF(C6="代理助理教保員",1,0)))))))</f>
        <v>0</v>
      </c>
      <c r="G6" s="32" t="str">
        <f t="shared" ref="G6:G12" si="2">IFERROR((E6-D6)/D6,"")</f>
        <v/>
      </c>
      <c r="H6" s="37">
        <f>IF(F6=1,E6-D6,0)</f>
        <v>0</v>
      </c>
      <c r="I6" s="37">
        <f>IF(F6=0,E6-D6,0)</f>
        <v>0</v>
      </c>
      <c r="J6" s="108">
        <f t="shared" si="0"/>
        <v>0</v>
      </c>
      <c r="K6" s="38"/>
      <c r="L6" s="38"/>
    </row>
    <row r="7" spans="1:15" ht="24.95" customHeight="1" x14ac:dyDescent="0.25">
      <c r="A7" s="33">
        <v>2</v>
      </c>
      <c r="B7" s="39"/>
      <c r="C7" s="34"/>
      <c r="D7" s="35"/>
      <c r="E7" s="35"/>
      <c r="F7" s="36">
        <f t="shared" si="1"/>
        <v>0</v>
      </c>
      <c r="G7" s="32" t="str">
        <f t="shared" si="2"/>
        <v/>
      </c>
      <c r="H7" s="37">
        <f t="shared" ref="H7:H12" si="3">IF(F7=1,E7-D7,0)</f>
        <v>0</v>
      </c>
      <c r="I7" s="37">
        <f t="shared" ref="I7:I12" si="4">IF(F7=0,E7-D7,0)</f>
        <v>0</v>
      </c>
      <c r="J7" s="108">
        <f t="shared" si="0"/>
        <v>0</v>
      </c>
      <c r="L7" s="40"/>
    </row>
    <row r="8" spans="1:15" ht="24.95" customHeight="1" x14ac:dyDescent="0.25">
      <c r="A8" s="33">
        <v>3</v>
      </c>
      <c r="B8" s="39"/>
      <c r="C8" s="34"/>
      <c r="D8" s="35"/>
      <c r="E8" s="35"/>
      <c r="F8" s="36">
        <f t="shared" si="1"/>
        <v>0</v>
      </c>
      <c r="G8" s="32" t="str">
        <f t="shared" si="2"/>
        <v/>
      </c>
      <c r="H8" s="37">
        <f t="shared" si="3"/>
        <v>0</v>
      </c>
      <c r="I8" s="37">
        <f t="shared" si="4"/>
        <v>0</v>
      </c>
      <c r="J8" s="108">
        <f t="shared" si="0"/>
        <v>0</v>
      </c>
      <c r="L8" s="41"/>
    </row>
    <row r="9" spans="1:15" ht="24.95" customHeight="1" x14ac:dyDescent="0.25">
      <c r="A9" s="33">
        <v>4</v>
      </c>
      <c r="B9" s="39"/>
      <c r="C9" s="34"/>
      <c r="D9" s="35"/>
      <c r="E9" s="35"/>
      <c r="F9" s="36">
        <f t="shared" si="1"/>
        <v>0</v>
      </c>
      <c r="G9" s="32" t="str">
        <f t="shared" si="2"/>
        <v/>
      </c>
      <c r="H9" s="37">
        <f t="shared" si="3"/>
        <v>0</v>
      </c>
      <c r="I9" s="37">
        <f t="shared" si="4"/>
        <v>0</v>
      </c>
      <c r="J9" s="108">
        <f t="shared" si="0"/>
        <v>0</v>
      </c>
      <c r="L9" s="41"/>
    </row>
    <row r="10" spans="1:15" ht="24.95" customHeight="1" x14ac:dyDescent="0.25">
      <c r="A10" s="33">
        <v>5</v>
      </c>
      <c r="B10" s="39"/>
      <c r="C10" s="34"/>
      <c r="D10" s="35"/>
      <c r="E10" s="35"/>
      <c r="F10" s="36">
        <f t="shared" si="1"/>
        <v>0</v>
      </c>
      <c r="G10" s="32" t="str">
        <f t="shared" si="2"/>
        <v/>
      </c>
      <c r="H10" s="37">
        <f t="shared" si="3"/>
        <v>0</v>
      </c>
      <c r="I10" s="37">
        <f t="shared" si="4"/>
        <v>0</v>
      </c>
      <c r="J10" s="108">
        <f t="shared" si="0"/>
        <v>0</v>
      </c>
    </row>
    <row r="11" spans="1:15" ht="24.95" customHeight="1" x14ac:dyDescent="0.25">
      <c r="A11" s="33">
        <v>6</v>
      </c>
      <c r="B11" s="39"/>
      <c r="C11" s="34"/>
      <c r="D11" s="35"/>
      <c r="E11" s="35"/>
      <c r="F11" s="36">
        <f t="shared" si="1"/>
        <v>0</v>
      </c>
      <c r="G11" s="32" t="str">
        <f t="shared" si="2"/>
        <v/>
      </c>
      <c r="H11" s="37">
        <f t="shared" si="3"/>
        <v>0</v>
      </c>
      <c r="I11" s="37">
        <f t="shared" si="4"/>
        <v>0</v>
      </c>
      <c r="J11" s="108">
        <f t="shared" si="0"/>
        <v>0</v>
      </c>
    </row>
    <row r="12" spans="1:15" ht="24.95" customHeight="1" x14ac:dyDescent="0.25">
      <c r="A12" s="33">
        <v>7</v>
      </c>
      <c r="B12" s="39"/>
      <c r="C12" s="34"/>
      <c r="D12" s="35"/>
      <c r="E12" s="35"/>
      <c r="F12" s="36">
        <f t="shared" si="1"/>
        <v>0</v>
      </c>
      <c r="G12" s="32" t="str">
        <f t="shared" si="2"/>
        <v/>
      </c>
      <c r="H12" s="37">
        <f t="shared" si="3"/>
        <v>0</v>
      </c>
      <c r="I12" s="37">
        <f t="shared" si="4"/>
        <v>0</v>
      </c>
      <c r="J12" s="108">
        <f t="shared" si="0"/>
        <v>0</v>
      </c>
      <c r="L12" s="41"/>
      <c r="N12" s="42"/>
      <c r="O12" s="43"/>
    </row>
    <row r="13" spans="1:15" ht="24.95" customHeight="1" x14ac:dyDescent="0.25">
      <c r="A13" s="33">
        <v>8</v>
      </c>
      <c r="B13" s="39"/>
      <c r="C13" s="34"/>
      <c r="D13" s="35"/>
      <c r="E13" s="35"/>
      <c r="F13" s="36">
        <f t="shared" si="1"/>
        <v>0</v>
      </c>
      <c r="G13" s="32" t="str">
        <f t="shared" ref="G13:G85" si="5">IFERROR((E13-D13)/D13,"")</f>
        <v/>
      </c>
      <c r="H13" s="37">
        <f t="shared" ref="H13:H85" si="6">IF(F13=1,E13-D13,0)</f>
        <v>0</v>
      </c>
      <c r="I13" s="37">
        <f t="shared" ref="I13:I85" si="7">IF(F13=0,E13-D13,0)</f>
        <v>0</v>
      </c>
      <c r="J13" s="108">
        <f t="shared" ref="J13:J85" si="8">E13-D13</f>
        <v>0</v>
      </c>
      <c r="L13" s="41"/>
      <c r="N13" s="42"/>
      <c r="O13" s="43"/>
    </row>
    <row r="14" spans="1:15" ht="24.95" customHeight="1" x14ac:dyDescent="0.25">
      <c r="A14" s="33">
        <v>9</v>
      </c>
      <c r="B14" s="39"/>
      <c r="C14" s="34"/>
      <c r="D14" s="35"/>
      <c r="E14" s="35"/>
      <c r="F14" s="36">
        <f t="shared" si="1"/>
        <v>0</v>
      </c>
      <c r="G14" s="32" t="str">
        <f t="shared" si="5"/>
        <v/>
      </c>
      <c r="H14" s="37">
        <f t="shared" si="6"/>
        <v>0</v>
      </c>
      <c r="I14" s="37">
        <f t="shared" si="7"/>
        <v>0</v>
      </c>
      <c r="J14" s="108">
        <f t="shared" si="8"/>
        <v>0</v>
      </c>
      <c r="L14" s="41"/>
      <c r="N14" s="42"/>
      <c r="O14" s="43"/>
    </row>
    <row r="15" spans="1:15" ht="24.95" customHeight="1" x14ac:dyDescent="0.25">
      <c r="A15" s="33">
        <v>10</v>
      </c>
      <c r="B15" s="39"/>
      <c r="C15" s="34"/>
      <c r="D15" s="35"/>
      <c r="E15" s="35"/>
      <c r="F15" s="36">
        <f t="shared" si="1"/>
        <v>0</v>
      </c>
      <c r="G15" s="32" t="str">
        <f t="shared" si="5"/>
        <v/>
      </c>
      <c r="H15" s="37">
        <f t="shared" si="6"/>
        <v>0</v>
      </c>
      <c r="I15" s="37">
        <f t="shared" si="7"/>
        <v>0</v>
      </c>
      <c r="J15" s="108">
        <f t="shared" si="8"/>
        <v>0</v>
      </c>
      <c r="L15" s="41"/>
      <c r="N15" s="42"/>
      <c r="O15" s="43"/>
    </row>
    <row r="16" spans="1:15" ht="24.95" customHeight="1" x14ac:dyDescent="0.25">
      <c r="A16" s="33">
        <v>11</v>
      </c>
      <c r="B16" s="39"/>
      <c r="C16" s="34"/>
      <c r="D16" s="35"/>
      <c r="E16" s="35"/>
      <c r="F16" s="36">
        <f t="shared" si="1"/>
        <v>0</v>
      </c>
      <c r="G16" s="32" t="str">
        <f t="shared" si="5"/>
        <v/>
      </c>
      <c r="H16" s="37">
        <f t="shared" si="6"/>
        <v>0</v>
      </c>
      <c r="I16" s="37">
        <f t="shared" si="7"/>
        <v>0</v>
      </c>
      <c r="J16" s="108">
        <f t="shared" si="8"/>
        <v>0</v>
      </c>
      <c r="L16" s="41"/>
      <c r="N16" s="42"/>
      <c r="O16" s="43"/>
    </row>
    <row r="17" spans="1:15" ht="24.95" customHeight="1" x14ac:dyDescent="0.25">
      <c r="A17" s="33">
        <v>12</v>
      </c>
      <c r="B17" s="39"/>
      <c r="C17" s="34"/>
      <c r="D17" s="35"/>
      <c r="E17" s="35"/>
      <c r="F17" s="36">
        <f t="shared" si="1"/>
        <v>0</v>
      </c>
      <c r="G17" s="32" t="str">
        <f t="shared" si="5"/>
        <v/>
      </c>
      <c r="H17" s="37">
        <f t="shared" si="6"/>
        <v>0</v>
      </c>
      <c r="I17" s="37">
        <f t="shared" si="7"/>
        <v>0</v>
      </c>
      <c r="J17" s="108">
        <f t="shared" si="8"/>
        <v>0</v>
      </c>
      <c r="L17" s="41"/>
      <c r="N17" s="42"/>
      <c r="O17" s="43"/>
    </row>
    <row r="18" spans="1:15" ht="24.95" customHeight="1" x14ac:dyDescent="0.25">
      <c r="A18" s="33">
        <v>13</v>
      </c>
      <c r="B18" s="39"/>
      <c r="C18" s="34"/>
      <c r="D18" s="35"/>
      <c r="E18" s="35"/>
      <c r="F18" s="36">
        <f t="shared" si="1"/>
        <v>0</v>
      </c>
      <c r="G18" s="32" t="str">
        <f t="shared" si="5"/>
        <v/>
      </c>
      <c r="H18" s="37">
        <f t="shared" si="6"/>
        <v>0</v>
      </c>
      <c r="I18" s="37">
        <f t="shared" si="7"/>
        <v>0</v>
      </c>
      <c r="J18" s="108">
        <f t="shared" si="8"/>
        <v>0</v>
      </c>
      <c r="L18" s="41"/>
      <c r="N18" s="42"/>
      <c r="O18" s="43"/>
    </row>
    <row r="19" spans="1:15" ht="24.95" customHeight="1" x14ac:dyDescent="0.25">
      <c r="A19" s="33">
        <v>14</v>
      </c>
      <c r="B19" s="39"/>
      <c r="C19" s="34"/>
      <c r="D19" s="35"/>
      <c r="E19" s="35"/>
      <c r="F19" s="36">
        <f t="shared" si="1"/>
        <v>0</v>
      </c>
      <c r="G19" s="32" t="str">
        <f t="shared" si="5"/>
        <v/>
      </c>
      <c r="H19" s="37">
        <f t="shared" si="6"/>
        <v>0</v>
      </c>
      <c r="I19" s="37">
        <f t="shared" si="7"/>
        <v>0</v>
      </c>
      <c r="J19" s="108">
        <f t="shared" si="8"/>
        <v>0</v>
      </c>
      <c r="L19" s="41"/>
      <c r="N19" s="42"/>
      <c r="O19" s="43"/>
    </row>
    <row r="20" spans="1:15" ht="24.95" customHeight="1" x14ac:dyDescent="0.25">
      <c r="A20" s="33">
        <v>15</v>
      </c>
      <c r="B20" s="39"/>
      <c r="C20" s="34"/>
      <c r="D20" s="35"/>
      <c r="E20" s="35"/>
      <c r="F20" s="36">
        <f t="shared" si="1"/>
        <v>0</v>
      </c>
      <c r="G20" s="32" t="str">
        <f t="shared" si="5"/>
        <v/>
      </c>
      <c r="H20" s="37">
        <f t="shared" si="6"/>
        <v>0</v>
      </c>
      <c r="I20" s="37">
        <f t="shared" si="7"/>
        <v>0</v>
      </c>
      <c r="J20" s="108">
        <f t="shared" si="8"/>
        <v>0</v>
      </c>
      <c r="L20" s="41"/>
      <c r="N20" s="42"/>
      <c r="O20" s="43"/>
    </row>
    <row r="21" spans="1:15" ht="24.95" customHeight="1" x14ac:dyDescent="0.25">
      <c r="A21" s="33">
        <v>16</v>
      </c>
      <c r="B21" s="39"/>
      <c r="C21" s="34"/>
      <c r="D21" s="35"/>
      <c r="E21" s="35"/>
      <c r="F21" s="36">
        <f t="shared" si="1"/>
        <v>0</v>
      </c>
      <c r="G21" s="32" t="str">
        <f t="shared" si="5"/>
        <v/>
      </c>
      <c r="H21" s="37">
        <f t="shared" si="6"/>
        <v>0</v>
      </c>
      <c r="I21" s="37">
        <f t="shared" si="7"/>
        <v>0</v>
      </c>
      <c r="J21" s="108">
        <f t="shared" si="8"/>
        <v>0</v>
      </c>
      <c r="L21" s="41"/>
      <c r="N21" s="42"/>
      <c r="O21" s="43"/>
    </row>
    <row r="22" spans="1:15" ht="24.95" customHeight="1" x14ac:dyDescent="0.25">
      <c r="A22" s="33">
        <v>17</v>
      </c>
      <c r="B22" s="39"/>
      <c r="C22" s="34"/>
      <c r="D22" s="35"/>
      <c r="E22" s="35"/>
      <c r="F22" s="36">
        <f t="shared" si="1"/>
        <v>0</v>
      </c>
      <c r="G22" s="32" t="str">
        <f t="shared" si="5"/>
        <v/>
      </c>
      <c r="H22" s="37">
        <f t="shared" si="6"/>
        <v>0</v>
      </c>
      <c r="I22" s="37">
        <f t="shared" si="7"/>
        <v>0</v>
      </c>
      <c r="J22" s="108">
        <f t="shared" si="8"/>
        <v>0</v>
      </c>
      <c r="L22" s="41"/>
      <c r="N22" s="42"/>
      <c r="O22" s="43"/>
    </row>
    <row r="23" spans="1:15" ht="24.95" customHeight="1" x14ac:dyDescent="0.25">
      <c r="A23" s="33">
        <v>18</v>
      </c>
      <c r="B23" s="39"/>
      <c r="C23" s="34"/>
      <c r="D23" s="35"/>
      <c r="E23" s="35"/>
      <c r="F23" s="36">
        <f t="shared" si="1"/>
        <v>0</v>
      </c>
      <c r="G23" s="32" t="str">
        <f t="shared" si="5"/>
        <v/>
      </c>
      <c r="H23" s="37">
        <f t="shared" si="6"/>
        <v>0</v>
      </c>
      <c r="I23" s="37">
        <f t="shared" si="7"/>
        <v>0</v>
      </c>
      <c r="J23" s="108">
        <f t="shared" si="8"/>
        <v>0</v>
      </c>
      <c r="L23" s="41"/>
      <c r="N23" s="42"/>
      <c r="O23" s="43"/>
    </row>
    <row r="24" spans="1:15" ht="24.95" customHeight="1" x14ac:dyDescent="0.25">
      <c r="A24" s="33">
        <v>19</v>
      </c>
      <c r="B24" s="39"/>
      <c r="C24" s="34"/>
      <c r="D24" s="35"/>
      <c r="E24" s="35"/>
      <c r="F24" s="36">
        <f t="shared" si="1"/>
        <v>0</v>
      </c>
      <c r="G24" s="32" t="str">
        <f t="shared" si="5"/>
        <v/>
      </c>
      <c r="H24" s="37">
        <f t="shared" si="6"/>
        <v>0</v>
      </c>
      <c r="I24" s="37">
        <f t="shared" si="7"/>
        <v>0</v>
      </c>
      <c r="J24" s="108">
        <f t="shared" si="8"/>
        <v>0</v>
      </c>
      <c r="L24" s="41"/>
      <c r="N24" s="42"/>
      <c r="O24" s="43"/>
    </row>
    <row r="25" spans="1:15" ht="24.95" customHeight="1" x14ac:dyDescent="0.25">
      <c r="A25" s="33">
        <v>20</v>
      </c>
      <c r="B25" s="39"/>
      <c r="C25" s="34"/>
      <c r="D25" s="35"/>
      <c r="E25" s="35"/>
      <c r="F25" s="36">
        <f t="shared" si="1"/>
        <v>0</v>
      </c>
      <c r="G25" s="32" t="str">
        <f t="shared" si="5"/>
        <v/>
      </c>
      <c r="H25" s="37">
        <f t="shared" si="6"/>
        <v>0</v>
      </c>
      <c r="I25" s="37">
        <f t="shared" si="7"/>
        <v>0</v>
      </c>
      <c r="J25" s="108">
        <f t="shared" si="8"/>
        <v>0</v>
      </c>
      <c r="L25" s="41"/>
      <c r="N25" s="42"/>
      <c r="O25" s="43"/>
    </row>
    <row r="26" spans="1:15" ht="24.95" customHeight="1" x14ac:dyDescent="0.25">
      <c r="A26" s="33">
        <v>21</v>
      </c>
      <c r="B26" s="39"/>
      <c r="C26" s="34"/>
      <c r="D26" s="35"/>
      <c r="E26" s="35"/>
      <c r="F26" s="36">
        <f t="shared" si="1"/>
        <v>0</v>
      </c>
      <c r="G26" s="32" t="str">
        <f t="shared" si="5"/>
        <v/>
      </c>
      <c r="H26" s="37">
        <f t="shared" si="6"/>
        <v>0</v>
      </c>
      <c r="I26" s="37">
        <f t="shared" si="7"/>
        <v>0</v>
      </c>
      <c r="J26" s="108">
        <f t="shared" si="8"/>
        <v>0</v>
      </c>
      <c r="L26" s="41"/>
      <c r="N26" s="42"/>
      <c r="O26" s="43"/>
    </row>
    <row r="27" spans="1:15" ht="24.95" customHeight="1" x14ac:dyDescent="0.25">
      <c r="A27" s="33">
        <v>22</v>
      </c>
      <c r="B27" s="39"/>
      <c r="C27" s="34"/>
      <c r="D27" s="35"/>
      <c r="E27" s="35"/>
      <c r="F27" s="36">
        <f t="shared" si="1"/>
        <v>0</v>
      </c>
      <c r="G27" s="32" t="str">
        <f t="shared" si="5"/>
        <v/>
      </c>
      <c r="H27" s="37">
        <f t="shared" si="6"/>
        <v>0</v>
      </c>
      <c r="I27" s="37">
        <f t="shared" si="7"/>
        <v>0</v>
      </c>
      <c r="J27" s="108">
        <f t="shared" si="8"/>
        <v>0</v>
      </c>
      <c r="L27" s="41"/>
      <c r="N27" s="42"/>
      <c r="O27" s="43"/>
    </row>
    <row r="28" spans="1:15" ht="24.95" customHeight="1" x14ac:dyDescent="0.25">
      <c r="A28" s="33">
        <v>23</v>
      </c>
      <c r="B28" s="39"/>
      <c r="C28" s="34"/>
      <c r="D28" s="35"/>
      <c r="E28" s="35"/>
      <c r="F28" s="36">
        <f t="shared" si="1"/>
        <v>0</v>
      </c>
      <c r="G28" s="32" t="str">
        <f t="shared" si="5"/>
        <v/>
      </c>
      <c r="H28" s="37">
        <f t="shared" si="6"/>
        <v>0</v>
      </c>
      <c r="I28" s="37">
        <f t="shared" si="7"/>
        <v>0</v>
      </c>
      <c r="J28" s="108">
        <f t="shared" si="8"/>
        <v>0</v>
      </c>
      <c r="L28" s="41"/>
      <c r="N28" s="42"/>
      <c r="O28" s="43"/>
    </row>
    <row r="29" spans="1:15" ht="24.95" customHeight="1" x14ac:dyDescent="0.25">
      <c r="A29" s="33">
        <v>24</v>
      </c>
      <c r="B29" s="39"/>
      <c r="C29" s="34"/>
      <c r="D29" s="35"/>
      <c r="E29" s="35"/>
      <c r="F29" s="36">
        <f t="shared" si="1"/>
        <v>0</v>
      </c>
      <c r="G29" s="32" t="str">
        <f t="shared" si="5"/>
        <v/>
      </c>
      <c r="H29" s="37">
        <f t="shared" si="6"/>
        <v>0</v>
      </c>
      <c r="I29" s="37">
        <f t="shared" si="7"/>
        <v>0</v>
      </c>
      <c r="J29" s="108">
        <f t="shared" si="8"/>
        <v>0</v>
      </c>
      <c r="L29" s="41"/>
      <c r="N29" s="42"/>
      <c r="O29" s="43"/>
    </row>
    <row r="30" spans="1:15" ht="24.95" customHeight="1" x14ac:dyDescent="0.25">
      <c r="A30" s="33">
        <v>25</v>
      </c>
      <c r="B30" s="39"/>
      <c r="C30" s="34"/>
      <c r="D30" s="35"/>
      <c r="E30" s="35"/>
      <c r="F30" s="36">
        <f t="shared" si="1"/>
        <v>0</v>
      </c>
      <c r="G30" s="32" t="str">
        <f t="shared" si="5"/>
        <v/>
      </c>
      <c r="H30" s="37">
        <f t="shared" si="6"/>
        <v>0</v>
      </c>
      <c r="I30" s="37">
        <f t="shared" si="7"/>
        <v>0</v>
      </c>
      <c r="J30" s="108">
        <f t="shared" si="8"/>
        <v>0</v>
      </c>
      <c r="L30" s="41"/>
      <c r="N30" s="42"/>
      <c r="O30" s="43"/>
    </row>
    <row r="31" spans="1:15" ht="24.95" customHeight="1" x14ac:dyDescent="0.25">
      <c r="A31" s="33">
        <v>26</v>
      </c>
      <c r="B31" s="39"/>
      <c r="C31" s="34"/>
      <c r="D31" s="35"/>
      <c r="E31" s="35"/>
      <c r="F31" s="36">
        <f t="shared" si="1"/>
        <v>0</v>
      </c>
      <c r="G31" s="32" t="str">
        <f t="shared" si="5"/>
        <v/>
      </c>
      <c r="H31" s="37">
        <f t="shared" si="6"/>
        <v>0</v>
      </c>
      <c r="I31" s="37">
        <f t="shared" si="7"/>
        <v>0</v>
      </c>
      <c r="J31" s="108">
        <f t="shared" si="8"/>
        <v>0</v>
      </c>
      <c r="L31" s="41"/>
      <c r="N31" s="42"/>
      <c r="O31" s="43"/>
    </row>
    <row r="32" spans="1:15" ht="24.95" customHeight="1" x14ac:dyDescent="0.25">
      <c r="A32" s="33">
        <v>27</v>
      </c>
      <c r="B32" s="39"/>
      <c r="C32" s="34"/>
      <c r="D32" s="35"/>
      <c r="E32" s="35"/>
      <c r="F32" s="36">
        <f t="shared" si="1"/>
        <v>0</v>
      </c>
      <c r="G32" s="32" t="str">
        <f t="shared" si="5"/>
        <v/>
      </c>
      <c r="H32" s="37">
        <f t="shared" si="6"/>
        <v>0</v>
      </c>
      <c r="I32" s="37">
        <f t="shared" si="7"/>
        <v>0</v>
      </c>
      <c r="J32" s="108">
        <f t="shared" si="8"/>
        <v>0</v>
      </c>
      <c r="L32" s="41"/>
      <c r="N32" s="42"/>
      <c r="O32" s="43"/>
    </row>
    <row r="33" spans="1:15" ht="24.95" customHeight="1" x14ac:dyDescent="0.25">
      <c r="A33" s="33">
        <v>28</v>
      </c>
      <c r="B33" s="39"/>
      <c r="C33" s="34"/>
      <c r="D33" s="35"/>
      <c r="E33" s="35"/>
      <c r="F33" s="36">
        <f t="shared" si="1"/>
        <v>0</v>
      </c>
      <c r="G33" s="32" t="str">
        <f t="shared" si="5"/>
        <v/>
      </c>
      <c r="H33" s="37">
        <f t="shared" si="6"/>
        <v>0</v>
      </c>
      <c r="I33" s="37">
        <f t="shared" si="7"/>
        <v>0</v>
      </c>
      <c r="J33" s="108">
        <f t="shared" si="8"/>
        <v>0</v>
      </c>
      <c r="L33" s="41"/>
      <c r="N33" s="42"/>
      <c r="O33" s="43"/>
    </row>
    <row r="34" spans="1:15" ht="24.95" customHeight="1" x14ac:dyDescent="0.25">
      <c r="A34" s="33">
        <v>29</v>
      </c>
      <c r="B34" s="39"/>
      <c r="C34" s="34"/>
      <c r="D34" s="35"/>
      <c r="E34" s="35"/>
      <c r="F34" s="36">
        <f t="shared" si="1"/>
        <v>0</v>
      </c>
      <c r="G34" s="32" t="str">
        <f t="shared" si="5"/>
        <v/>
      </c>
      <c r="H34" s="37">
        <f t="shared" si="6"/>
        <v>0</v>
      </c>
      <c r="I34" s="37">
        <f t="shared" si="7"/>
        <v>0</v>
      </c>
      <c r="J34" s="108">
        <f t="shared" si="8"/>
        <v>0</v>
      </c>
      <c r="L34" s="41"/>
      <c r="N34" s="42"/>
      <c r="O34" s="43"/>
    </row>
    <row r="35" spans="1:15" ht="24.95" customHeight="1" x14ac:dyDescent="0.25">
      <c r="A35" s="33">
        <v>30</v>
      </c>
      <c r="B35" s="39"/>
      <c r="C35" s="34"/>
      <c r="D35" s="35"/>
      <c r="E35" s="35"/>
      <c r="F35" s="36">
        <f t="shared" si="1"/>
        <v>0</v>
      </c>
      <c r="G35" s="32" t="str">
        <f t="shared" si="5"/>
        <v/>
      </c>
      <c r="H35" s="37">
        <f t="shared" si="6"/>
        <v>0</v>
      </c>
      <c r="I35" s="37">
        <f t="shared" si="7"/>
        <v>0</v>
      </c>
      <c r="J35" s="108">
        <f t="shared" si="8"/>
        <v>0</v>
      </c>
      <c r="L35" s="41"/>
      <c r="N35" s="42"/>
      <c r="O35" s="43"/>
    </row>
    <row r="36" spans="1:15" ht="24.95" customHeight="1" x14ac:dyDescent="0.25">
      <c r="A36" s="33">
        <v>31</v>
      </c>
      <c r="B36" s="39"/>
      <c r="C36" s="34"/>
      <c r="D36" s="35"/>
      <c r="E36" s="35"/>
      <c r="F36" s="36">
        <f t="shared" si="1"/>
        <v>0</v>
      </c>
      <c r="G36" s="32" t="str">
        <f t="shared" si="5"/>
        <v/>
      </c>
      <c r="H36" s="37">
        <f t="shared" si="6"/>
        <v>0</v>
      </c>
      <c r="I36" s="37">
        <f t="shared" si="7"/>
        <v>0</v>
      </c>
      <c r="J36" s="108">
        <f t="shared" si="8"/>
        <v>0</v>
      </c>
      <c r="L36" s="41"/>
      <c r="N36" s="42"/>
      <c r="O36" s="43"/>
    </row>
    <row r="37" spans="1:15" ht="24.95" customHeight="1" x14ac:dyDescent="0.25">
      <c r="A37" s="33">
        <v>32</v>
      </c>
      <c r="B37" s="39"/>
      <c r="C37" s="34"/>
      <c r="D37" s="35"/>
      <c r="E37" s="35"/>
      <c r="F37" s="36">
        <f t="shared" si="1"/>
        <v>0</v>
      </c>
      <c r="G37" s="32" t="str">
        <f t="shared" si="5"/>
        <v/>
      </c>
      <c r="H37" s="37">
        <f t="shared" si="6"/>
        <v>0</v>
      </c>
      <c r="I37" s="37">
        <f t="shared" si="7"/>
        <v>0</v>
      </c>
      <c r="J37" s="108">
        <f t="shared" si="8"/>
        <v>0</v>
      </c>
      <c r="L37" s="41"/>
      <c r="N37" s="42"/>
      <c r="O37" s="43"/>
    </row>
    <row r="38" spans="1:15" ht="24.95" customHeight="1" x14ac:dyDescent="0.25">
      <c r="A38" s="33">
        <v>33</v>
      </c>
      <c r="B38" s="39"/>
      <c r="C38" s="34"/>
      <c r="D38" s="35"/>
      <c r="E38" s="35"/>
      <c r="F38" s="36">
        <f t="shared" si="1"/>
        <v>0</v>
      </c>
      <c r="G38" s="32" t="str">
        <f t="shared" si="5"/>
        <v/>
      </c>
      <c r="H38" s="37">
        <f t="shared" si="6"/>
        <v>0</v>
      </c>
      <c r="I38" s="37">
        <f t="shared" si="7"/>
        <v>0</v>
      </c>
      <c r="J38" s="108">
        <f t="shared" si="8"/>
        <v>0</v>
      </c>
      <c r="L38" s="41"/>
      <c r="N38" s="42"/>
      <c r="O38" s="43"/>
    </row>
    <row r="39" spans="1:15" ht="24.95" customHeight="1" x14ac:dyDescent="0.25">
      <c r="A39" s="33">
        <v>34</v>
      </c>
      <c r="B39" s="39"/>
      <c r="C39" s="34"/>
      <c r="D39" s="35"/>
      <c r="E39" s="35"/>
      <c r="F39" s="36">
        <f t="shared" si="1"/>
        <v>0</v>
      </c>
      <c r="G39" s="32" t="str">
        <f t="shared" si="5"/>
        <v/>
      </c>
      <c r="H39" s="37">
        <f t="shared" si="6"/>
        <v>0</v>
      </c>
      <c r="I39" s="37">
        <f t="shared" si="7"/>
        <v>0</v>
      </c>
      <c r="J39" s="108">
        <f t="shared" si="8"/>
        <v>0</v>
      </c>
      <c r="L39" s="41"/>
      <c r="N39" s="42"/>
      <c r="O39" s="43"/>
    </row>
    <row r="40" spans="1:15" ht="24.95" customHeight="1" x14ac:dyDescent="0.25">
      <c r="A40" s="33">
        <v>35</v>
      </c>
      <c r="B40" s="39"/>
      <c r="C40" s="34"/>
      <c r="D40" s="35"/>
      <c r="E40" s="35"/>
      <c r="F40" s="36">
        <f t="shared" si="1"/>
        <v>0</v>
      </c>
      <c r="G40" s="32" t="str">
        <f t="shared" si="5"/>
        <v/>
      </c>
      <c r="H40" s="37">
        <f t="shared" si="6"/>
        <v>0</v>
      </c>
      <c r="I40" s="37">
        <f t="shared" si="7"/>
        <v>0</v>
      </c>
      <c r="J40" s="108">
        <f t="shared" si="8"/>
        <v>0</v>
      </c>
      <c r="L40" s="41"/>
      <c r="N40" s="42"/>
      <c r="O40" s="43"/>
    </row>
    <row r="41" spans="1:15" ht="24.95" customHeight="1" x14ac:dyDescent="0.25">
      <c r="A41" s="33">
        <v>36</v>
      </c>
      <c r="B41" s="39"/>
      <c r="C41" s="34"/>
      <c r="D41" s="35"/>
      <c r="E41" s="35"/>
      <c r="F41" s="36">
        <f t="shared" si="1"/>
        <v>0</v>
      </c>
      <c r="G41" s="32" t="str">
        <f t="shared" si="5"/>
        <v/>
      </c>
      <c r="H41" s="37">
        <f t="shared" si="6"/>
        <v>0</v>
      </c>
      <c r="I41" s="37">
        <f t="shared" si="7"/>
        <v>0</v>
      </c>
      <c r="J41" s="108">
        <f t="shared" si="8"/>
        <v>0</v>
      </c>
      <c r="L41" s="41"/>
      <c r="N41" s="42"/>
      <c r="O41" s="43"/>
    </row>
    <row r="42" spans="1:15" ht="24.95" customHeight="1" x14ac:dyDescent="0.25">
      <c r="A42" s="33">
        <v>37</v>
      </c>
      <c r="B42" s="39"/>
      <c r="C42" s="34"/>
      <c r="D42" s="35"/>
      <c r="E42" s="35"/>
      <c r="F42" s="36">
        <f t="shared" si="1"/>
        <v>0</v>
      </c>
      <c r="G42" s="32" t="str">
        <f t="shared" si="5"/>
        <v/>
      </c>
      <c r="H42" s="37">
        <f t="shared" si="6"/>
        <v>0</v>
      </c>
      <c r="I42" s="37">
        <f t="shared" si="7"/>
        <v>0</v>
      </c>
      <c r="J42" s="108">
        <f t="shared" si="8"/>
        <v>0</v>
      </c>
      <c r="L42" s="41"/>
      <c r="N42" s="42"/>
      <c r="O42" s="43"/>
    </row>
    <row r="43" spans="1:15" ht="24.95" customHeight="1" x14ac:dyDescent="0.25">
      <c r="A43" s="33">
        <v>38</v>
      </c>
      <c r="B43" s="39"/>
      <c r="C43" s="34"/>
      <c r="D43" s="35"/>
      <c r="E43" s="35"/>
      <c r="F43" s="36">
        <f t="shared" si="1"/>
        <v>0</v>
      </c>
      <c r="G43" s="32" t="str">
        <f t="shared" si="5"/>
        <v/>
      </c>
      <c r="H43" s="37">
        <f t="shared" si="6"/>
        <v>0</v>
      </c>
      <c r="I43" s="37">
        <f t="shared" si="7"/>
        <v>0</v>
      </c>
      <c r="J43" s="108">
        <f t="shared" si="8"/>
        <v>0</v>
      </c>
      <c r="L43" s="41"/>
      <c r="N43" s="42"/>
      <c r="O43" s="43"/>
    </row>
    <row r="44" spans="1:15" ht="24.95" customHeight="1" x14ac:dyDescent="0.25">
      <c r="A44" s="33">
        <v>39</v>
      </c>
      <c r="B44" s="39"/>
      <c r="C44" s="34"/>
      <c r="D44" s="35"/>
      <c r="E44" s="35"/>
      <c r="F44" s="36">
        <f t="shared" si="1"/>
        <v>0</v>
      </c>
      <c r="G44" s="32" t="str">
        <f t="shared" si="5"/>
        <v/>
      </c>
      <c r="H44" s="37">
        <f t="shared" si="6"/>
        <v>0</v>
      </c>
      <c r="I44" s="37">
        <f t="shared" si="7"/>
        <v>0</v>
      </c>
      <c r="J44" s="108">
        <f t="shared" si="8"/>
        <v>0</v>
      </c>
      <c r="L44" s="41"/>
      <c r="N44" s="42"/>
      <c r="O44" s="43"/>
    </row>
    <row r="45" spans="1:15" ht="24.95" customHeight="1" x14ac:dyDescent="0.25">
      <c r="A45" s="33">
        <v>40</v>
      </c>
      <c r="B45" s="39"/>
      <c r="C45" s="34"/>
      <c r="D45" s="35"/>
      <c r="E45" s="35"/>
      <c r="F45" s="36">
        <f t="shared" si="1"/>
        <v>0</v>
      </c>
      <c r="G45" s="32" t="str">
        <f t="shared" si="5"/>
        <v/>
      </c>
      <c r="H45" s="37">
        <f t="shared" si="6"/>
        <v>0</v>
      </c>
      <c r="I45" s="37">
        <f t="shared" si="7"/>
        <v>0</v>
      </c>
      <c r="J45" s="108">
        <f t="shared" si="8"/>
        <v>0</v>
      </c>
      <c r="L45" s="41"/>
      <c r="N45" s="42"/>
      <c r="O45" s="43"/>
    </row>
    <row r="46" spans="1:15" ht="24.95" customHeight="1" x14ac:dyDescent="0.25">
      <c r="A46" s="33">
        <v>41</v>
      </c>
      <c r="B46" s="39"/>
      <c r="C46" s="34"/>
      <c r="D46" s="35"/>
      <c r="E46" s="35"/>
      <c r="F46" s="36">
        <f t="shared" si="1"/>
        <v>0</v>
      </c>
      <c r="G46" s="32" t="str">
        <f t="shared" si="5"/>
        <v/>
      </c>
      <c r="H46" s="37">
        <f t="shared" si="6"/>
        <v>0</v>
      </c>
      <c r="I46" s="37">
        <f t="shared" si="7"/>
        <v>0</v>
      </c>
      <c r="J46" s="108">
        <f t="shared" si="8"/>
        <v>0</v>
      </c>
      <c r="L46" s="41"/>
      <c r="N46" s="42"/>
      <c r="O46" s="43"/>
    </row>
    <row r="47" spans="1:15" ht="24.95" customHeight="1" x14ac:dyDescent="0.25">
      <c r="A47" s="33">
        <v>42</v>
      </c>
      <c r="B47" s="39"/>
      <c r="C47" s="34"/>
      <c r="D47" s="35"/>
      <c r="E47" s="35"/>
      <c r="F47" s="36">
        <f t="shared" si="1"/>
        <v>0</v>
      </c>
      <c r="G47" s="32" t="str">
        <f t="shared" si="5"/>
        <v/>
      </c>
      <c r="H47" s="37">
        <f t="shared" si="6"/>
        <v>0</v>
      </c>
      <c r="I47" s="37">
        <f t="shared" si="7"/>
        <v>0</v>
      </c>
      <c r="J47" s="108">
        <f t="shared" si="8"/>
        <v>0</v>
      </c>
      <c r="L47" s="41"/>
      <c r="N47" s="42"/>
      <c r="O47" s="43"/>
    </row>
    <row r="48" spans="1:15" ht="24.95" customHeight="1" x14ac:dyDescent="0.25">
      <c r="A48" s="33">
        <v>43</v>
      </c>
      <c r="B48" s="39"/>
      <c r="C48" s="34"/>
      <c r="D48" s="35"/>
      <c r="E48" s="35"/>
      <c r="F48" s="36">
        <f t="shared" si="1"/>
        <v>0</v>
      </c>
      <c r="G48" s="32" t="str">
        <f t="shared" si="5"/>
        <v/>
      </c>
      <c r="H48" s="37">
        <f t="shared" si="6"/>
        <v>0</v>
      </c>
      <c r="I48" s="37">
        <f t="shared" si="7"/>
        <v>0</v>
      </c>
      <c r="J48" s="108">
        <f t="shared" si="8"/>
        <v>0</v>
      </c>
      <c r="L48" s="41"/>
      <c r="N48" s="42"/>
      <c r="O48" s="43"/>
    </row>
    <row r="49" spans="1:15" ht="24.95" customHeight="1" x14ac:dyDescent="0.25">
      <c r="A49" s="33">
        <v>44</v>
      </c>
      <c r="B49" s="39"/>
      <c r="C49" s="34"/>
      <c r="D49" s="35"/>
      <c r="E49" s="35"/>
      <c r="F49" s="36">
        <f t="shared" si="1"/>
        <v>0</v>
      </c>
      <c r="G49" s="32" t="str">
        <f t="shared" si="5"/>
        <v/>
      </c>
      <c r="H49" s="37">
        <f t="shared" si="6"/>
        <v>0</v>
      </c>
      <c r="I49" s="37">
        <f t="shared" si="7"/>
        <v>0</v>
      </c>
      <c r="J49" s="108">
        <f t="shared" si="8"/>
        <v>0</v>
      </c>
      <c r="L49" s="41"/>
      <c r="N49" s="42"/>
      <c r="O49" s="43"/>
    </row>
    <row r="50" spans="1:15" ht="24.95" customHeight="1" x14ac:dyDescent="0.25">
      <c r="A50" s="33">
        <v>45</v>
      </c>
      <c r="B50" s="39"/>
      <c r="C50" s="34"/>
      <c r="D50" s="35"/>
      <c r="E50" s="35"/>
      <c r="F50" s="36">
        <f t="shared" si="1"/>
        <v>0</v>
      </c>
      <c r="G50" s="32" t="str">
        <f t="shared" si="5"/>
        <v/>
      </c>
      <c r="H50" s="37">
        <f t="shared" si="6"/>
        <v>0</v>
      </c>
      <c r="I50" s="37">
        <f t="shared" si="7"/>
        <v>0</v>
      </c>
      <c r="J50" s="108">
        <f t="shared" si="8"/>
        <v>0</v>
      </c>
      <c r="L50" s="41"/>
      <c r="N50" s="42"/>
      <c r="O50" s="43"/>
    </row>
    <row r="51" spans="1:15" ht="24.95" customHeight="1" x14ac:dyDescent="0.25">
      <c r="A51" s="33">
        <v>46</v>
      </c>
      <c r="B51" s="39"/>
      <c r="C51" s="34"/>
      <c r="D51" s="35"/>
      <c r="E51" s="35"/>
      <c r="F51" s="36">
        <f t="shared" si="1"/>
        <v>0</v>
      </c>
      <c r="G51" s="32" t="str">
        <f t="shared" si="5"/>
        <v/>
      </c>
      <c r="H51" s="37">
        <f t="shared" si="6"/>
        <v>0</v>
      </c>
      <c r="I51" s="37">
        <f t="shared" si="7"/>
        <v>0</v>
      </c>
      <c r="J51" s="108">
        <f t="shared" si="8"/>
        <v>0</v>
      </c>
      <c r="L51" s="41"/>
      <c r="N51" s="42"/>
      <c r="O51" s="43"/>
    </row>
    <row r="52" spans="1:15" ht="24.95" customHeight="1" x14ac:dyDescent="0.25">
      <c r="A52" s="33">
        <v>47</v>
      </c>
      <c r="B52" s="39"/>
      <c r="C52" s="34"/>
      <c r="D52" s="35"/>
      <c r="E52" s="35"/>
      <c r="F52" s="36">
        <f t="shared" si="1"/>
        <v>0</v>
      </c>
      <c r="G52" s="32" t="str">
        <f t="shared" si="5"/>
        <v/>
      </c>
      <c r="H52" s="37">
        <f t="shared" si="6"/>
        <v>0</v>
      </c>
      <c r="I52" s="37">
        <f t="shared" si="7"/>
        <v>0</v>
      </c>
      <c r="J52" s="108">
        <f t="shared" si="8"/>
        <v>0</v>
      </c>
      <c r="L52" s="41"/>
      <c r="N52" s="42"/>
      <c r="O52" s="43"/>
    </row>
    <row r="53" spans="1:15" ht="24.95" customHeight="1" x14ac:dyDescent="0.25">
      <c r="A53" s="33">
        <v>48</v>
      </c>
      <c r="B53" s="39"/>
      <c r="C53" s="34"/>
      <c r="D53" s="35"/>
      <c r="E53" s="35"/>
      <c r="F53" s="36">
        <f t="shared" si="1"/>
        <v>0</v>
      </c>
      <c r="G53" s="32" t="str">
        <f t="shared" si="5"/>
        <v/>
      </c>
      <c r="H53" s="37">
        <f t="shared" si="6"/>
        <v>0</v>
      </c>
      <c r="I53" s="37">
        <f t="shared" si="7"/>
        <v>0</v>
      </c>
      <c r="J53" s="108">
        <f t="shared" si="8"/>
        <v>0</v>
      </c>
      <c r="L53" s="41"/>
      <c r="N53" s="42"/>
      <c r="O53" s="43"/>
    </row>
    <row r="54" spans="1:15" ht="24.95" customHeight="1" x14ac:dyDescent="0.25">
      <c r="A54" s="33">
        <v>49</v>
      </c>
      <c r="B54" s="39"/>
      <c r="C54" s="34"/>
      <c r="D54" s="35"/>
      <c r="E54" s="35"/>
      <c r="F54" s="36">
        <f t="shared" si="1"/>
        <v>0</v>
      </c>
      <c r="G54" s="32" t="str">
        <f t="shared" si="5"/>
        <v/>
      </c>
      <c r="H54" s="37">
        <f t="shared" si="6"/>
        <v>0</v>
      </c>
      <c r="I54" s="37">
        <f t="shared" si="7"/>
        <v>0</v>
      </c>
      <c r="J54" s="108">
        <f t="shared" si="8"/>
        <v>0</v>
      </c>
      <c r="L54" s="41"/>
      <c r="N54" s="42"/>
      <c r="O54" s="43"/>
    </row>
    <row r="55" spans="1:15" ht="24.95" customHeight="1" x14ac:dyDescent="0.25">
      <c r="A55" s="33">
        <v>50</v>
      </c>
      <c r="B55" s="39"/>
      <c r="C55" s="34"/>
      <c r="D55" s="35"/>
      <c r="E55" s="35"/>
      <c r="F55" s="36">
        <f t="shared" si="1"/>
        <v>0</v>
      </c>
      <c r="G55" s="32" t="str">
        <f t="shared" si="5"/>
        <v/>
      </c>
      <c r="H55" s="37">
        <f t="shared" si="6"/>
        <v>0</v>
      </c>
      <c r="I55" s="37">
        <f t="shared" si="7"/>
        <v>0</v>
      </c>
      <c r="J55" s="108">
        <f t="shared" si="8"/>
        <v>0</v>
      </c>
      <c r="L55" s="41"/>
      <c r="N55" s="42"/>
      <c r="O55" s="43"/>
    </row>
    <row r="56" spans="1:15" ht="24.95" customHeight="1" x14ac:dyDescent="0.25">
      <c r="A56" s="33">
        <v>51</v>
      </c>
      <c r="B56" s="39"/>
      <c r="C56" s="34"/>
      <c r="D56" s="35"/>
      <c r="E56" s="35"/>
      <c r="F56" s="36">
        <f t="shared" si="1"/>
        <v>0</v>
      </c>
      <c r="G56" s="32" t="str">
        <f t="shared" si="5"/>
        <v/>
      </c>
      <c r="H56" s="37">
        <f t="shared" si="6"/>
        <v>0</v>
      </c>
      <c r="I56" s="37">
        <f t="shared" si="7"/>
        <v>0</v>
      </c>
      <c r="J56" s="108">
        <f t="shared" si="8"/>
        <v>0</v>
      </c>
      <c r="L56" s="41"/>
      <c r="N56" s="42"/>
      <c r="O56" s="43"/>
    </row>
    <row r="57" spans="1:15" ht="24.95" customHeight="1" x14ac:dyDescent="0.25">
      <c r="A57" s="33">
        <v>52</v>
      </c>
      <c r="B57" s="39"/>
      <c r="C57" s="34"/>
      <c r="D57" s="35"/>
      <c r="E57" s="35"/>
      <c r="F57" s="36">
        <f t="shared" si="1"/>
        <v>0</v>
      </c>
      <c r="G57" s="32" t="str">
        <f t="shared" si="5"/>
        <v/>
      </c>
      <c r="H57" s="37">
        <f t="shared" si="6"/>
        <v>0</v>
      </c>
      <c r="I57" s="37">
        <f t="shared" si="7"/>
        <v>0</v>
      </c>
      <c r="J57" s="108">
        <f t="shared" si="8"/>
        <v>0</v>
      </c>
      <c r="L57" s="41"/>
      <c r="N57" s="42"/>
      <c r="O57" s="43"/>
    </row>
    <row r="58" spans="1:15" ht="24.95" customHeight="1" x14ac:dyDescent="0.25">
      <c r="A58" s="33">
        <v>53</v>
      </c>
      <c r="B58" s="39"/>
      <c r="C58" s="34"/>
      <c r="D58" s="35"/>
      <c r="E58" s="35"/>
      <c r="F58" s="36">
        <f t="shared" si="1"/>
        <v>0</v>
      </c>
      <c r="G58" s="32" t="str">
        <f t="shared" si="5"/>
        <v/>
      </c>
      <c r="H58" s="37">
        <f t="shared" si="6"/>
        <v>0</v>
      </c>
      <c r="I58" s="37">
        <f t="shared" si="7"/>
        <v>0</v>
      </c>
      <c r="J58" s="108">
        <f t="shared" si="8"/>
        <v>0</v>
      </c>
      <c r="L58" s="41"/>
      <c r="N58" s="42"/>
      <c r="O58" s="43"/>
    </row>
    <row r="59" spans="1:15" ht="24.95" customHeight="1" x14ac:dyDescent="0.25">
      <c r="A59" s="33">
        <v>54</v>
      </c>
      <c r="B59" s="39"/>
      <c r="C59" s="34"/>
      <c r="D59" s="35"/>
      <c r="E59" s="35"/>
      <c r="F59" s="36">
        <f t="shared" si="1"/>
        <v>0</v>
      </c>
      <c r="G59" s="32" t="str">
        <f t="shared" si="5"/>
        <v/>
      </c>
      <c r="H59" s="37">
        <f t="shared" si="6"/>
        <v>0</v>
      </c>
      <c r="I59" s="37">
        <f t="shared" si="7"/>
        <v>0</v>
      </c>
      <c r="J59" s="108">
        <f t="shared" si="8"/>
        <v>0</v>
      </c>
      <c r="L59" s="41"/>
      <c r="N59" s="42"/>
      <c r="O59" s="43"/>
    </row>
    <row r="60" spans="1:15" ht="24.95" customHeight="1" x14ac:dyDescent="0.25">
      <c r="A60" s="33">
        <v>55</v>
      </c>
      <c r="B60" s="39"/>
      <c r="C60" s="34"/>
      <c r="D60" s="35"/>
      <c r="E60" s="35"/>
      <c r="F60" s="36">
        <f t="shared" si="1"/>
        <v>0</v>
      </c>
      <c r="G60" s="32" t="str">
        <f t="shared" si="5"/>
        <v/>
      </c>
      <c r="H60" s="37">
        <f t="shared" ref="H60:H79" si="9">IF(F60=1,E60-D60,0)</f>
        <v>0</v>
      </c>
      <c r="I60" s="37">
        <f t="shared" ref="I60:I79" si="10">IF(F60=0,E60-D60,0)</f>
        <v>0</v>
      </c>
      <c r="J60" s="108">
        <f t="shared" ref="J60:J79" si="11">E60-D60</f>
        <v>0</v>
      </c>
      <c r="L60" s="41"/>
      <c r="N60" s="42"/>
      <c r="O60" s="43"/>
    </row>
    <row r="61" spans="1:15" ht="24.95" customHeight="1" x14ac:dyDescent="0.25">
      <c r="A61" s="33">
        <v>56</v>
      </c>
      <c r="B61" s="39"/>
      <c r="C61" s="34"/>
      <c r="D61" s="35"/>
      <c r="E61" s="35"/>
      <c r="F61" s="36">
        <f t="shared" si="1"/>
        <v>0</v>
      </c>
      <c r="G61" s="32" t="str">
        <f t="shared" si="5"/>
        <v/>
      </c>
      <c r="H61" s="37">
        <f t="shared" si="9"/>
        <v>0</v>
      </c>
      <c r="I61" s="37">
        <f t="shared" si="10"/>
        <v>0</v>
      </c>
      <c r="J61" s="108">
        <f t="shared" si="11"/>
        <v>0</v>
      </c>
      <c r="L61" s="41"/>
      <c r="N61" s="42"/>
      <c r="O61" s="43"/>
    </row>
    <row r="62" spans="1:15" ht="24.95" customHeight="1" x14ac:dyDescent="0.25">
      <c r="A62" s="33">
        <v>57</v>
      </c>
      <c r="B62" s="39"/>
      <c r="C62" s="34"/>
      <c r="D62" s="35"/>
      <c r="E62" s="35"/>
      <c r="F62" s="36">
        <f t="shared" si="1"/>
        <v>0</v>
      </c>
      <c r="G62" s="32" t="str">
        <f t="shared" si="5"/>
        <v/>
      </c>
      <c r="H62" s="37">
        <f t="shared" si="9"/>
        <v>0</v>
      </c>
      <c r="I62" s="37">
        <f t="shared" si="10"/>
        <v>0</v>
      </c>
      <c r="J62" s="108">
        <f t="shared" si="11"/>
        <v>0</v>
      </c>
      <c r="L62" s="41"/>
      <c r="N62" s="42"/>
      <c r="O62" s="43"/>
    </row>
    <row r="63" spans="1:15" ht="24.95" customHeight="1" x14ac:dyDescent="0.25">
      <c r="A63" s="33">
        <v>58</v>
      </c>
      <c r="B63" s="39"/>
      <c r="C63" s="34"/>
      <c r="D63" s="35"/>
      <c r="E63" s="35"/>
      <c r="F63" s="36">
        <f t="shared" si="1"/>
        <v>0</v>
      </c>
      <c r="G63" s="32" t="str">
        <f t="shared" si="5"/>
        <v/>
      </c>
      <c r="H63" s="37">
        <f t="shared" si="9"/>
        <v>0</v>
      </c>
      <c r="I63" s="37">
        <f t="shared" si="10"/>
        <v>0</v>
      </c>
      <c r="J63" s="108">
        <f t="shared" si="11"/>
        <v>0</v>
      </c>
      <c r="L63" s="41"/>
      <c r="N63" s="42"/>
      <c r="O63" s="43"/>
    </row>
    <row r="64" spans="1:15" ht="24.95" customHeight="1" x14ac:dyDescent="0.25">
      <c r="A64" s="33">
        <v>59</v>
      </c>
      <c r="B64" s="39"/>
      <c r="C64" s="34"/>
      <c r="D64" s="35"/>
      <c r="E64" s="35"/>
      <c r="F64" s="36">
        <f t="shared" si="1"/>
        <v>0</v>
      </c>
      <c r="G64" s="32" t="str">
        <f t="shared" si="5"/>
        <v/>
      </c>
      <c r="H64" s="37">
        <f t="shared" si="9"/>
        <v>0</v>
      </c>
      <c r="I64" s="37">
        <f t="shared" si="10"/>
        <v>0</v>
      </c>
      <c r="J64" s="108">
        <f t="shared" si="11"/>
        <v>0</v>
      </c>
      <c r="L64" s="41"/>
      <c r="N64" s="42"/>
      <c r="O64" s="43"/>
    </row>
    <row r="65" spans="1:15" ht="24.95" customHeight="1" x14ac:dyDescent="0.25">
      <c r="A65" s="33">
        <v>60</v>
      </c>
      <c r="B65" s="39"/>
      <c r="C65" s="34"/>
      <c r="D65" s="35"/>
      <c r="E65" s="35"/>
      <c r="F65" s="36">
        <f t="shared" si="1"/>
        <v>0</v>
      </c>
      <c r="G65" s="32" t="str">
        <f t="shared" si="5"/>
        <v/>
      </c>
      <c r="H65" s="37">
        <f t="shared" si="9"/>
        <v>0</v>
      </c>
      <c r="I65" s="37">
        <f t="shared" si="10"/>
        <v>0</v>
      </c>
      <c r="J65" s="108">
        <f t="shared" si="11"/>
        <v>0</v>
      </c>
      <c r="L65" s="41"/>
      <c r="N65" s="42"/>
      <c r="O65" s="43"/>
    </row>
    <row r="66" spans="1:15" ht="24.95" customHeight="1" x14ac:dyDescent="0.25">
      <c r="A66" s="33">
        <v>61</v>
      </c>
      <c r="B66" s="39"/>
      <c r="C66" s="34"/>
      <c r="D66" s="35"/>
      <c r="E66" s="35"/>
      <c r="F66" s="36">
        <f t="shared" si="1"/>
        <v>0</v>
      </c>
      <c r="G66" s="32" t="str">
        <f t="shared" si="5"/>
        <v/>
      </c>
      <c r="H66" s="37">
        <f t="shared" si="9"/>
        <v>0</v>
      </c>
      <c r="I66" s="37">
        <f t="shared" si="10"/>
        <v>0</v>
      </c>
      <c r="J66" s="108">
        <f t="shared" si="11"/>
        <v>0</v>
      </c>
      <c r="L66" s="41"/>
      <c r="N66" s="42"/>
      <c r="O66" s="43"/>
    </row>
    <row r="67" spans="1:15" ht="24.95" customHeight="1" x14ac:dyDescent="0.25">
      <c r="A67" s="33">
        <v>62</v>
      </c>
      <c r="B67" s="39"/>
      <c r="C67" s="34"/>
      <c r="D67" s="35"/>
      <c r="E67" s="35"/>
      <c r="F67" s="36">
        <f t="shared" si="1"/>
        <v>0</v>
      </c>
      <c r="G67" s="32" t="str">
        <f t="shared" si="5"/>
        <v/>
      </c>
      <c r="H67" s="37">
        <f t="shared" si="9"/>
        <v>0</v>
      </c>
      <c r="I67" s="37">
        <f t="shared" si="10"/>
        <v>0</v>
      </c>
      <c r="J67" s="108">
        <f t="shared" si="11"/>
        <v>0</v>
      </c>
      <c r="L67" s="41"/>
      <c r="N67" s="42"/>
      <c r="O67" s="43"/>
    </row>
    <row r="68" spans="1:15" ht="24.95" customHeight="1" x14ac:dyDescent="0.25">
      <c r="A68" s="33">
        <v>63</v>
      </c>
      <c r="B68" s="39"/>
      <c r="C68" s="34"/>
      <c r="D68" s="35"/>
      <c r="E68" s="35"/>
      <c r="F68" s="36">
        <f t="shared" si="1"/>
        <v>0</v>
      </c>
      <c r="G68" s="32" t="str">
        <f t="shared" si="5"/>
        <v/>
      </c>
      <c r="H68" s="37">
        <f t="shared" si="9"/>
        <v>0</v>
      </c>
      <c r="I68" s="37">
        <f t="shared" si="10"/>
        <v>0</v>
      </c>
      <c r="J68" s="108">
        <f t="shared" si="11"/>
        <v>0</v>
      </c>
      <c r="L68" s="41"/>
      <c r="N68" s="42"/>
      <c r="O68" s="43"/>
    </row>
    <row r="69" spans="1:15" ht="24.95" customHeight="1" x14ac:dyDescent="0.25">
      <c r="A69" s="33">
        <v>64</v>
      </c>
      <c r="B69" s="39"/>
      <c r="C69" s="34"/>
      <c r="D69" s="35"/>
      <c r="E69" s="35"/>
      <c r="F69" s="36">
        <f t="shared" si="1"/>
        <v>0</v>
      </c>
      <c r="G69" s="32" t="str">
        <f t="shared" si="5"/>
        <v/>
      </c>
      <c r="H69" s="37">
        <f t="shared" si="9"/>
        <v>0</v>
      </c>
      <c r="I69" s="37">
        <f t="shared" si="10"/>
        <v>0</v>
      </c>
      <c r="J69" s="108">
        <f t="shared" si="11"/>
        <v>0</v>
      </c>
      <c r="L69" s="41"/>
      <c r="N69" s="42"/>
      <c r="O69" s="43"/>
    </row>
    <row r="70" spans="1:15" ht="24.95" customHeight="1" x14ac:dyDescent="0.25">
      <c r="A70" s="33">
        <v>65</v>
      </c>
      <c r="B70" s="39"/>
      <c r="C70" s="34"/>
      <c r="D70" s="35"/>
      <c r="E70" s="35"/>
      <c r="F70" s="36">
        <f t="shared" si="1"/>
        <v>0</v>
      </c>
      <c r="G70" s="32" t="str">
        <f t="shared" si="5"/>
        <v/>
      </c>
      <c r="H70" s="37">
        <f t="shared" si="9"/>
        <v>0</v>
      </c>
      <c r="I70" s="37">
        <f t="shared" si="10"/>
        <v>0</v>
      </c>
      <c r="J70" s="108">
        <f t="shared" si="11"/>
        <v>0</v>
      </c>
      <c r="L70" s="41"/>
      <c r="N70" s="42"/>
      <c r="O70" s="43"/>
    </row>
    <row r="71" spans="1:15" ht="24.95" customHeight="1" x14ac:dyDescent="0.25">
      <c r="A71" s="33">
        <v>66</v>
      </c>
      <c r="B71" s="39"/>
      <c r="C71" s="34"/>
      <c r="D71" s="35"/>
      <c r="E71" s="35"/>
      <c r="F71" s="36">
        <f t="shared" si="1"/>
        <v>0</v>
      </c>
      <c r="G71" s="32" t="str">
        <f t="shared" si="5"/>
        <v/>
      </c>
      <c r="H71" s="37">
        <f t="shared" si="9"/>
        <v>0</v>
      </c>
      <c r="I71" s="37">
        <f t="shared" si="10"/>
        <v>0</v>
      </c>
      <c r="J71" s="108">
        <f t="shared" si="11"/>
        <v>0</v>
      </c>
      <c r="L71" s="41"/>
      <c r="N71" s="42"/>
      <c r="O71" s="43"/>
    </row>
    <row r="72" spans="1:15" ht="24.95" customHeight="1" x14ac:dyDescent="0.25">
      <c r="A72" s="33">
        <v>67</v>
      </c>
      <c r="B72" s="39"/>
      <c r="C72" s="34"/>
      <c r="D72" s="35"/>
      <c r="E72" s="35"/>
      <c r="F72" s="36">
        <f t="shared" si="1"/>
        <v>0</v>
      </c>
      <c r="G72" s="32" t="str">
        <f t="shared" si="5"/>
        <v/>
      </c>
      <c r="H72" s="37">
        <f t="shared" si="9"/>
        <v>0</v>
      </c>
      <c r="I72" s="37">
        <f t="shared" si="10"/>
        <v>0</v>
      </c>
      <c r="J72" s="108">
        <f t="shared" si="11"/>
        <v>0</v>
      </c>
      <c r="L72" s="41"/>
      <c r="N72" s="42"/>
      <c r="O72" s="43"/>
    </row>
    <row r="73" spans="1:15" ht="24.95" customHeight="1" x14ac:dyDescent="0.25">
      <c r="A73" s="33">
        <v>68</v>
      </c>
      <c r="B73" s="39"/>
      <c r="C73" s="34"/>
      <c r="D73" s="35"/>
      <c r="E73" s="35"/>
      <c r="F73" s="36">
        <f t="shared" si="1"/>
        <v>0</v>
      </c>
      <c r="G73" s="32" t="str">
        <f t="shared" si="5"/>
        <v/>
      </c>
      <c r="H73" s="37">
        <f t="shared" si="9"/>
        <v>0</v>
      </c>
      <c r="I73" s="37">
        <f t="shared" si="10"/>
        <v>0</v>
      </c>
      <c r="J73" s="108">
        <f t="shared" si="11"/>
        <v>0</v>
      </c>
      <c r="L73" s="41"/>
      <c r="N73" s="42"/>
      <c r="O73" s="43"/>
    </row>
    <row r="74" spans="1:15" ht="24.95" customHeight="1" x14ac:dyDescent="0.25">
      <c r="A74" s="33">
        <v>69</v>
      </c>
      <c r="B74" s="39"/>
      <c r="C74" s="34"/>
      <c r="D74" s="35"/>
      <c r="E74" s="35"/>
      <c r="F74" s="36">
        <f t="shared" si="1"/>
        <v>0</v>
      </c>
      <c r="G74" s="32" t="str">
        <f t="shared" si="5"/>
        <v/>
      </c>
      <c r="H74" s="37">
        <f t="shared" si="9"/>
        <v>0</v>
      </c>
      <c r="I74" s="37">
        <f t="shared" si="10"/>
        <v>0</v>
      </c>
      <c r="J74" s="108">
        <f t="shared" si="11"/>
        <v>0</v>
      </c>
      <c r="L74" s="41"/>
      <c r="N74" s="42"/>
      <c r="O74" s="43"/>
    </row>
    <row r="75" spans="1:15" ht="24.95" customHeight="1" x14ac:dyDescent="0.25">
      <c r="A75" s="33">
        <v>70</v>
      </c>
      <c r="B75" s="39"/>
      <c r="C75" s="34"/>
      <c r="D75" s="35"/>
      <c r="E75" s="35"/>
      <c r="F75" s="36">
        <f t="shared" si="1"/>
        <v>0</v>
      </c>
      <c r="G75" s="32" t="str">
        <f t="shared" si="5"/>
        <v/>
      </c>
      <c r="H75" s="37">
        <f t="shared" si="9"/>
        <v>0</v>
      </c>
      <c r="I75" s="37">
        <f t="shared" si="10"/>
        <v>0</v>
      </c>
      <c r="J75" s="108">
        <f t="shared" si="11"/>
        <v>0</v>
      </c>
      <c r="L75" s="41"/>
      <c r="N75" s="42"/>
      <c r="O75" s="43"/>
    </row>
    <row r="76" spans="1:15" ht="24.95" customHeight="1" x14ac:dyDescent="0.25">
      <c r="A76" s="33">
        <v>71</v>
      </c>
      <c r="B76" s="39"/>
      <c r="C76" s="34"/>
      <c r="D76" s="35"/>
      <c r="E76" s="35"/>
      <c r="F76" s="36">
        <f t="shared" si="1"/>
        <v>0</v>
      </c>
      <c r="G76" s="32" t="str">
        <f t="shared" si="5"/>
        <v/>
      </c>
      <c r="H76" s="37">
        <f t="shared" si="9"/>
        <v>0</v>
      </c>
      <c r="I76" s="37">
        <f t="shared" si="10"/>
        <v>0</v>
      </c>
      <c r="J76" s="108">
        <f t="shared" si="11"/>
        <v>0</v>
      </c>
      <c r="L76" s="41"/>
      <c r="N76" s="42"/>
      <c r="O76" s="43"/>
    </row>
    <row r="77" spans="1:15" ht="24.95" customHeight="1" x14ac:dyDescent="0.25">
      <c r="A77" s="33">
        <v>72</v>
      </c>
      <c r="B77" s="39"/>
      <c r="C77" s="34"/>
      <c r="D77" s="35"/>
      <c r="E77" s="35"/>
      <c r="F77" s="36">
        <f t="shared" si="1"/>
        <v>0</v>
      </c>
      <c r="G77" s="32" t="str">
        <f t="shared" si="5"/>
        <v/>
      </c>
      <c r="H77" s="37">
        <f t="shared" si="9"/>
        <v>0</v>
      </c>
      <c r="I77" s="37">
        <f t="shared" si="10"/>
        <v>0</v>
      </c>
      <c r="J77" s="108">
        <f t="shared" si="11"/>
        <v>0</v>
      </c>
      <c r="L77" s="41"/>
      <c r="N77" s="42"/>
      <c r="O77" s="43"/>
    </row>
    <row r="78" spans="1:15" ht="24.95" customHeight="1" x14ac:dyDescent="0.25">
      <c r="A78" s="33">
        <v>73</v>
      </c>
      <c r="B78" s="39"/>
      <c r="C78" s="34"/>
      <c r="D78" s="35"/>
      <c r="E78" s="35"/>
      <c r="F78" s="36">
        <f t="shared" si="1"/>
        <v>0</v>
      </c>
      <c r="G78" s="32" t="str">
        <f t="shared" si="5"/>
        <v/>
      </c>
      <c r="H78" s="37">
        <f t="shared" si="9"/>
        <v>0</v>
      </c>
      <c r="I78" s="37">
        <f t="shared" si="10"/>
        <v>0</v>
      </c>
      <c r="J78" s="108">
        <f t="shared" si="11"/>
        <v>0</v>
      </c>
      <c r="L78" s="41"/>
      <c r="N78" s="42"/>
      <c r="O78" s="43"/>
    </row>
    <row r="79" spans="1:15" ht="24.95" customHeight="1" x14ac:dyDescent="0.25">
      <c r="A79" s="33">
        <v>74</v>
      </c>
      <c r="B79" s="39"/>
      <c r="C79" s="34"/>
      <c r="D79" s="35"/>
      <c r="E79" s="35"/>
      <c r="F79" s="36">
        <f t="shared" si="1"/>
        <v>0</v>
      </c>
      <c r="G79" s="32" t="str">
        <f t="shared" si="5"/>
        <v/>
      </c>
      <c r="H79" s="37">
        <f t="shared" si="9"/>
        <v>0</v>
      </c>
      <c r="I79" s="37">
        <f t="shared" si="10"/>
        <v>0</v>
      </c>
      <c r="J79" s="108">
        <f t="shared" si="11"/>
        <v>0</v>
      </c>
      <c r="L79" s="41"/>
      <c r="N79" s="42"/>
      <c r="O79" s="43"/>
    </row>
    <row r="80" spans="1:15" ht="24.95" customHeight="1" x14ac:dyDescent="0.25">
      <c r="A80" s="33">
        <v>75</v>
      </c>
      <c r="B80" s="39"/>
      <c r="C80" s="34"/>
      <c r="D80" s="35"/>
      <c r="E80" s="35"/>
      <c r="F80" s="36">
        <f t="shared" si="1"/>
        <v>0</v>
      </c>
      <c r="G80" s="32" t="str">
        <f t="shared" si="5"/>
        <v/>
      </c>
      <c r="H80" s="37">
        <f t="shared" si="6"/>
        <v>0</v>
      </c>
      <c r="I80" s="37">
        <f t="shared" si="7"/>
        <v>0</v>
      </c>
      <c r="J80" s="108">
        <f t="shared" si="8"/>
        <v>0</v>
      </c>
      <c r="L80" s="41"/>
      <c r="N80" s="42"/>
      <c r="O80" s="43"/>
    </row>
    <row r="81" spans="1:15" ht="24.95" customHeight="1" x14ac:dyDescent="0.25">
      <c r="A81" s="33">
        <v>76</v>
      </c>
      <c r="B81" s="39"/>
      <c r="C81" s="34"/>
      <c r="D81" s="35"/>
      <c r="E81" s="35"/>
      <c r="F81" s="36">
        <f t="shared" si="1"/>
        <v>0</v>
      </c>
      <c r="G81" s="32" t="str">
        <f t="shared" si="5"/>
        <v/>
      </c>
      <c r="H81" s="37">
        <f t="shared" si="6"/>
        <v>0</v>
      </c>
      <c r="I81" s="37">
        <f t="shared" si="7"/>
        <v>0</v>
      </c>
      <c r="J81" s="108">
        <f t="shared" si="8"/>
        <v>0</v>
      </c>
      <c r="L81" s="41"/>
      <c r="N81" s="42"/>
      <c r="O81" s="43"/>
    </row>
    <row r="82" spans="1:15" ht="24.95" customHeight="1" x14ac:dyDescent="0.25">
      <c r="A82" s="33">
        <v>77</v>
      </c>
      <c r="B82" s="39"/>
      <c r="C82" s="34"/>
      <c r="D82" s="35"/>
      <c r="E82" s="35"/>
      <c r="F82" s="36">
        <f t="shared" si="1"/>
        <v>0</v>
      </c>
      <c r="G82" s="32" t="str">
        <f t="shared" si="5"/>
        <v/>
      </c>
      <c r="H82" s="37">
        <f t="shared" si="6"/>
        <v>0</v>
      </c>
      <c r="I82" s="37">
        <f t="shared" si="7"/>
        <v>0</v>
      </c>
      <c r="J82" s="108">
        <f t="shared" si="8"/>
        <v>0</v>
      </c>
      <c r="L82" s="41"/>
      <c r="N82" s="42"/>
      <c r="O82" s="43"/>
    </row>
    <row r="83" spans="1:15" ht="24.95" customHeight="1" x14ac:dyDescent="0.25">
      <c r="A83" s="33">
        <v>78</v>
      </c>
      <c r="B83" s="39"/>
      <c r="C83" s="34"/>
      <c r="D83" s="35"/>
      <c r="E83" s="35"/>
      <c r="F83" s="36">
        <f t="shared" si="1"/>
        <v>0</v>
      </c>
      <c r="G83" s="32" t="str">
        <f t="shared" si="5"/>
        <v/>
      </c>
      <c r="H83" s="37">
        <f t="shared" si="6"/>
        <v>0</v>
      </c>
      <c r="I83" s="37">
        <f t="shared" si="7"/>
        <v>0</v>
      </c>
      <c r="J83" s="108">
        <f t="shared" si="8"/>
        <v>0</v>
      </c>
      <c r="L83" s="41"/>
      <c r="N83" s="42"/>
      <c r="O83" s="43"/>
    </row>
    <row r="84" spans="1:15" ht="24.95" customHeight="1" x14ac:dyDescent="0.25">
      <c r="A84" s="33">
        <v>79</v>
      </c>
      <c r="B84" s="39"/>
      <c r="C84" s="34"/>
      <c r="D84" s="35"/>
      <c r="E84" s="35"/>
      <c r="F84" s="36">
        <f t="shared" si="1"/>
        <v>0</v>
      </c>
      <c r="G84" s="32" t="str">
        <f t="shared" si="5"/>
        <v/>
      </c>
      <c r="H84" s="37">
        <f t="shared" si="6"/>
        <v>0</v>
      </c>
      <c r="I84" s="37">
        <f t="shared" si="7"/>
        <v>0</v>
      </c>
      <c r="J84" s="108">
        <f t="shared" si="8"/>
        <v>0</v>
      </c>
      <c r="L84" s="41"/>
      <c r="N84" s="42"/>
      <c r="O84" s="43"/>
    </row>
    <row r="85" spans="1:15" ht="24.95" customHeight="1" x14ac:dyDescent="0.25">
      <c r="A85" s="33">
        <v>80</v>
      </c>
      <c r="B85" s="39"/>
      <c r="C85" s="34"/>
      <c r="D85" s="35"/>
      <c r="E85" s="35"/>
      <c r="F85" s="36">
        <f t="shared" si="1"/>
        <v>0</v>
      </c>
      <c r="G85" s="32" t="str">
        <f t="shared" si="5"/>
        <v/>
      </c>
      <c r="H85" s="37">
        <f t="shared" si="6"/>
        <v>0</v>
      </c>
      <c r="I85" s="37">
        <f t="shared" si="7"/>
        <v>0</v>
      </c>
      <c r="J85" s="108">
        <f t="shared" si="8"/>
        <v>0</v>
      </c>
      <c r="L85" s="41"/>
      <c r="N85" s="42"/>
      <c r="O85" s="43"/>
    </row>
    <row r="86" spans="1:15" ht="24.95" customHeight="1" x14ac:dyDescent="0.25">
      <c r="A86" s="44"/>
      <c r="B86" s="45"/>
      <c r="C86" s="46"/>
      <c r="D86" s="47"/>
      <c r="E86" s="47"/>
      <c r="F86" s="47"/>
      <c r="G86" s="48"/>
      <c r="H86" s="49">
        <f>SUM(H6:H85)</f>
        <v>0</v>
      </c>
      <c r="I86" s="49">
        <f>SUM(I6:I85)</f>
        <v>0</v>
      </c>
      <c r="J86" s="108"/>
    </row>
    <row r="87" spans="1:15" ht="30.6" customHeight="1" x14ac:dyDescent="0.25">
      <c r="A87" s="246" t="s">
        <v>67</v>
      </c>
      <c r="B87" s="247"/>
      <c r="C87" s="247"/>
      <c r="D87" s="247"/>
      <c r="E87" s="247"/>
      <c r="F87" s="247"/>
      <c r="G87" s="248"/>
      <c r="H87" s="50"/>
      <c r="I87" s="50"/>
      <c r="J87" s="108">
        <f>H86</f>
        <v>0</v>
      </c>
    </row>
    <row r="88" spans="1:15" ht="30.6" customHeight="1" x14ac:dyDescent="0.25">
      <c r="A88" s="249" t="s">
        <v>68</v>
      </c>
      <c r="B88" s="249"/>
      <c r="C88" s="249"/>
      <c r="D88" s="249"/>
      <c r="E88" s="249"/>
      <c r="F88" s="249"/>
      <c r="G88" s="249"/>
      <c r="H88" s="51"/>
      <c r="I88" s="51"/>
      <c r="J88" s="108">
        <f>I86</f>
        <v>0</v>
      </c>
    </row>
    <row r="89" spans="1:15" ht="63.75" customHeight="1" x14ac:dyDescent="0.25">
      <c r="A89" s="250" t="s">
        <v>91</v>
      </c>
      <c r="B89" s="250"/>
      <c r="C89" s="250"/>
      <c r="D89" s="250"/>
      <c r="E89" s="250"/>
      <c r="F89" s="52"/>
      <c r="G89" s="53"/>
      <c r="H89" s="54"/>
      <c r="I89" s="54"/>
      <c r="J89" s="55"/>
    </row>
    <row r="90" spans="1:15" ht="63.75" customHeight="1" x14ac:dyDescent="0.25">
      <c r="A90" s="251" t="s">
        <v>92</v>
      </c>
      <c r="B90" s="251"/>
      <c r="C90" s="251"/>
      <c r="D90" s="251"/>
      <c r="E90" s="251"/>
      <c r="F90" s="52"/>
      <c r="G90" s="53"/>
      <c r="H90" s="54"/>
      <c r="I90" s="54"/>
      <c r="J90" s="55"/>
    </row>
    <row r="91" spans="1:15" ht="50.25" customHeight="1" x14ac:dyDescent="0.25">
      <c r="A91" s="56" t="s">
        <v>69</v>
      </c>
      <c r="B91" s="239" t="s">
        <v>75</v>
      </c>
      <c r="C91" s="239"/>
      <c r="D91" s="57" t="str">
        <f>IFERROR(ROUND(J87*1.2/C3,-1),"")</f>
        <v/>
      </c>
      <c r="E91" s="58" t="s">
        <v>70</v>
      </c>
      <c r="F91" s="59"/>
      <c r="G91" s="59"/>
      <c r="H91" s="60"/>
      <c r="I91" s="26"/>
      <c r="J91" s="26"/>
    </row>
    <row r="92" spans="1:15" ht="60" customHeight="1" x14ac:dyDescent="0.25">
      <c r="A92" s="56" t="s">
        <v>71</v>
      </c>
      <c r="B92" s="240" t="s">
        <v>76</v>
      </c>
      <c r="C92" s="240"/>
      <c r="D92" s="61" t="str">
        <f>IFERROR(ROUND(J88*1.2/C3,-1),"")</f>
        <v/>
      </c>
      <c r="E92" s="58" t="s">
        <v>70</v>
      </c>
      <c r="F92" s="59"/>
      <c r="J92" s="26"/>
    </row>
    <row r="93" spans="1:15" x14ac:dyDescent="0.25">
      <c r="A93" s="41"/>
      <c r="B93" s="41"/>
      <c r="C93" s="41"/>
      <c r="D93" s="26"/>
      <c r="E93" s="26"/>
      <c r="F93" s="26"/>
      <c r="G93" s="26"/>
      <c r="H93" s="26"/>
      <c r="I93" s="26"/>
      <c r="J93" s="26"/>
    </row>
    <row r="94" spans="1:15" ht="87.75" customHeight="1" x14ac:dyDescent="0.25">
      <c r="A94" s="241" t="s">
        <v>83</v>
      </c>
      <c r="B94" s="241"/>
      <c r="C94" s="241"/>
      <c r="D94" s="241"/>
      <c r="E94" s="241"/>
      <c r="F94" s="241"/>
      <c r="G94" s="241"/>
      <c r="H94" s="241"/>
      <c r="I94" s="241"/>
      <c r="J94" s="241"/>
    </row>
    <row r="95" spans="1:15" x14ac:dyDescent="0.25">
      <c r="A95" s="41"/>
      <c r="B95" s="41"/>
      <c r="C95" s="41"/>
      <c r="D95" s="26"/>
      <c r="E95" s="26"/>
      <c r="F95" s="26"/>
      <c r="G95" s="26"/>
      <c r="H95" s="26"/>
      <c r="I95" s="26"/>
      <c r="J95" s="26"/>
    </row>
    <row r="96" spans="1:15" s="71" customFormat="1" ht="19.5" x14ac:dyDescent="0.25">
      <c r="A96" s="53"/>
      <c r="B96" s="53" t="s">
        <v>77</v>
      </c>
      <c r="C96" s="53"/>
      <c r="D96" s="55"/>
      <c r="E96" s="55" t="s">
        <v>78</v>
      </c>
      <c r="F96" s="55"/>
      <c r="G96" s="55"/>
      <c r="H96" s="55"/>
      <c r="I96" s="55"/>
      <c r="J96" s="55"/>
    </row>
    <row r="97" spans="1:10" x14ac:dyDescent="0.25">
      <c r="A97" s="41"/>
      <c r="B97" s="41"/>
      <c r="C97" s="41"/>
      <c r="D97" s="26"/>
      <c r="E97" s="26"/>
      <c r="F97" s="26"/>
      <c r="G97" s="26"/>
      <c r="H97" s="26"/>
      <c r="I97" s="26"/>
      <c r="J97" s="26"/>
    </row>
    <row r="98" spans="1:10" x14ac:dyDescent="0.25">
      <c r="A98" s="41"/>
      <c r="B98" s="41"/>
      <c r="C98" s="41"/>
      <c r="D98" s="26"/>
      <c r="E98" s="26"/>
      <c r="F98" s="26"/>
      <c r="G98" s="26"/>
      <c r="H98" s="26"/>
      <c r="I98" s="26"/>
      <c r="J98" s="26"/>
    </row>
    <row r="99" spans="1:10" x14ac:dyDescent="0.25">
      <c r="A99" s="40"/>
      <c r="B99" s="40"/>
      <c r="C99" s="40"/>
      <c r="D99" s="92"/>
      <c r="E99" s="92"/>
      <c r="F99" s="92"/>
      <c r="G99" s="92"/>
      <c r="H99" s="92"/>
      <c r="I99" s="92"/>
      <c r="J99" s="92"/>
    </row>
  </sheetData>
  <sheetProtection algorithmName="SHA-512" hashValue="YyZA9+o7N8QdIOme5IWx/OPqcBbV7Nt69I4Cx5sjYqyJxgkF40SvNMYMUHdxU4Wlnbr5j8X2nhedgElmm2ApYQ==" saltValue="/qNiEDWbU3NrDQ9ZcUhFkw==" spinCount="100000" sheet="1" selectLockedCells="1"/>
  <protectedRanges>
    <protectedRange sqref="B6:F86" name="範圍1_1_2"/>
    <protectedRange sqref="A1 C3" name="範圍2"/>
  </protectedRanges>
  <mergeCells count="10">
    <mergeCell ref="B91:C91"/>
    <mergeCell ref="B92:C92"/>
    <mergeCell ref="A94:J94"/>
    <mergeCell ref="A1:J1"/>
    <mergeCell ref="A2:J2"/>
    <mergeCell ref="A3:B3"/>
    <mergeCell ref="A87:G87"/>
    <mergeCell ref="A88:G88"/>
    <mergeCell ref="A89:E89"/>
    <mergeCell ref="A90:E90"/>
  </mergeCells>
  <phoneticPr fontId="1" type="noConversion"/>
  <dataValidations count="1">
    <dataValidation type="list" allowBlank="1" showInputMessage="1" showErrorMessage="1" sqref="C6:C86" xr:uid="{00000000-0002-0000-0100-000000000000}">
      <formula1>"園長,教師,教保員,助理教保員,代理教師,代理教保員,代理助理教保員,職員,工友,社工人員,護理人員,廚工,司機"</formula1>
    </dataValidation>
  </dataValidations>
  <printOptions horizontalCentered="1"/>
  <pageMargins left="0.19685039370078741" right="0.19685039370078741" top="0.39370078740157483" bottom="0.39370078740157483" header="0.31496062992125984" footer="0.31496062992125984"/>
  <pageSetup paperSize="9" scale="9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AC1B-5326-47FA-A49D-82938E1966E1}">
  <dimension ref="A1:BF53"/>
  <sheetViews>
    <sheetView zoomScaleNormal="100" workbookViewId="0">
      <selection activeCell="G16" sqref="G16"/>
    </sheetView>
  </sheetViews>
  <sheetFormatPr defaultColWidth="10" defaultRowHeight="16.5" x14ac:dyDescent="0.25"/>
  <cols>
    <col min="1" max="1" width="5.625" style="114" customWidth="1"/>
    <col min="2" max="2" width="7.875" style="114" customWidth="1"/>
    <col min="3" max="3" width="20.75" style="127" customWidth="1"/>
    <col min="4" max="4" width="16.125" style="114" customWidth="1"/>
    <col min="5" max="6" width="4.875" style="114" customWidth="1"/>
    <col min="7" max="8" width="10" style="114" customWidth="1"/>
    <col min="9" max="9" width="7.625" style="114" customWidth="1"/>
    <col min="10" max="10" width="4.375" style="114" customWidth="1"/>
    <col min="11" max="11" width="7.25" style="114" customWidth="1"/>
    <col min="12" max="12" width="4" style="114" customWidth="1"/>
    <col min="13" max="13" width="6.375" style="114" customWidth="1"/>
    <col min="14" max="14" width="4.125" style="114" customWidth="1"/>
    <col min="15" max="15" width="6.375" style="114" customWidth="1"/>
    <col min="16" max="16" width="3.75" style="114" customWidth="1"/>
    <col min="17" max="17" width="6.375" style="114" customWidth="1"/>
    <col min="18" max="18" width="4.5" style="114" customWidth="1"/>
    <col min="19" max="19" width="6.375" style="114" customWidth="1"/>
    <col min="20" max="20" width="3.875" style="114" customWidth="1"/>
    <col min="21" max="21" width="6.375" style="114" customWidth="1"/>
    <col min="22" max="22" width="4.5" style="114" customWidth="1"/>
    <col min="23" max="23" width="6.375" style="114" customWidth="1"/>
    <col min="24" max="24" width="4.125" style="114" customWidth="1"/>
    <col min="25" max="25" width="6.375" style="114" customWidth="1"/>
    <col min="26" max="26" width="4.375" style="114" customWidth="1"/>
    <col min="27" max="27" width="6.375" style="114" customWidth="1"/>
    <col min="28" max="28" width="3.75" style="114" customWidth="1"/>
    <col min="29" max="29" width="6.375" style="114" customWidth="1"/>
    <col min="30" max="30" width="3.5" style="114" customWidth="1"/>
    <col min="31" max="31" width="6.375" style="114" customWidth="1"/>
    <col min="32" max="32" width="3.5" style="114" customWidth="1"/>
    <col min="33" max="33" width="6.375" style="114" customWidth="1"/>
    <col min="34" max="34" width="3.875" style="114" customWidth="1"/>
    <col min="35" max="35" width="6.375" style="114" customWidth="1"/>
    <col min="36" max="36" width="4.125" style="114" customWidth="1"/>
    <col min="37" max="37" width="6.375" style="114" customWidth="1"/>
    <col min="38" max="38" width="3.875" style="114" customWidth="1"/>
    <col min="39" max="39" width="6.375" style="114" customWidth="1"/>
    <col min="40" max="40" width="4.375" style="114" customWidth="1"/>
    <col min="41" max="41" width="6.375" style="114" customWidth="1"/>
    <col min="42" max="42" width="4.125" style="114" customWidth="1"/>
    <col min="43" max="43" width="6.375" style="114" customWidth="1"/>
    <col min="44" max="44" width="4" style="114" customWidth="1"/>
    <col min="45" max="45" width="6.375" style="114" customWidth="1"/>
    <col min="46" max="46" width="4.125" style="114" customWidth="1"/>
    <col min="47" max="47" width="6.375" style="114" customWidth="1"/>
    <col min="48" max="48" width="4" style="114" customWidth="1"/>
    <col min="49" max="49" width="7.75" style="114" customWidth="1"/>
    <col min="50" max="50" width="8.25" style="127" customWidth="1"/>
    <col min="51" max="51" width="8.875" style="114" customWidth="1"/>
    <col min="52" max="52" width="13" style="114" customWidth="1"/>
    <col min="53" max="54" width="13.125" style="127" customWidth="1"/>
    <col min="55" max="56" width="10" style="114" hidden="1" customWidth="1"/>
    <col min="57" max="58" width="10" style="127"/>
    <col min="59" max="16384" width="10" style="114"/>
  </cols>
  <sheetData>
    <row r="1" spans="1:58" ht="27.75" x14ac:dyDescent="0.25">
      <c r="A1" s="253" t="s">
        <v>1690</v>
      </c>
      <c r="B1" s="253"/>
      <c r="C1" s="253"/>
      <c r="D1" s="253"/>
      <c r="E1" s="253"/>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c r="AW1" s="253"/>
      <c r="AX1" s="253"/>
      <c r="AY1" s="253"/>
      <c r="AZ1" s="186"/>
    </row>
    <row r="2" spans="1:58" x14ac:dyDescent="0.25">
      <c r="A2" s="254" t="s">
        <v>1013</v>
      </c>
      <c r="B2" s="255" t="s">
        <v>1014</v>
      </c>
      <c r="C2" s="255" t="s">
        <v>1015</v>
      </c>
      <c r="D2" s="254" t="s">
        <v>1016</v>
      </c>
      <c r="E2" s="256" t="s">
        <v>1017</v>
      </c>
      <c r="F2" s="256"/>
      <c r="G2" s="257" t="s">
        <v>1018</v>
      </c>
      <c r="H2" s="257"/>
      <c r="I2" s="257" t="s">
        <v>1019</v>
      </c>
      <c r="J2" s="257"/>
      <c r="K2" s="257"/>
      <c r="L2" s="257"/>
      <c r="M2" s="257"/>
      <c r="N2" s="257"/>
      <c r="O2" s="257"/>
      <c r="P2" s="257"/>
      <c r="Q2" s="257"/>
      <c r="R2" s="257"/>
      <c r="S2" s="257"/>
      <c r="T2" s="257"/>
      <c r="U2" s="257"/>
      <c r="V2" s="257"/>
      <c r="W2" s="257"/>
      <c r="X2" s="257"/>
      <c r="Y2" s="257"/>
      <c r="Z2" s="257"/>
      <c r="AA2" s="257"/>
      <c r="AB2" s="257"/>
      <c r="AC2" s="257"/>
      <c r="AD2" s="257"/>
      <c r="AE2" s="257"/>
      <c r="AF2" s="257"/>
      <c r="AG2" s="258" t="s">
        <v>1020</v>
      </c>
      <c r="AH2" s="258"/>
      <c r="AI2" s="258"/>
      <c r="AJ2" s="258"/>
      <c r="AK2" s="258"/>
      <c r="AL2" s="258"/>
      <c r="AM2" s="258"/>
      <c r="AN2" s="258"/>
      <c r="AO2" s="258"/>
      <c r="AP2" s="258"/>
      <c r="AQ2" s="258"/>
      <c r="AR2" s="258"/>
      <c r="AS2" s="258"/>
      <c r="AT2" s="258"/>
      <c r="AU2" s="258"/>
      <c r="AV2" s="258"/>
      <c r="AW2" s="254" t="s">
        <v>1021</v>
      </c>
      <c r="AX2" s="254"/>
      <c r="AY2" s="254"/>
      <c r="AZ2" s="187"/>
    </row>
    <row r="3" spans="1:58" x14ac:dyDescent="0.25">
      <c r="A3" s="254"/>
      <c r="B3" s="255"/>
      <c r="C3" s="255"/>
      <c r="D3" s="254"/>
      <c r="E3" s="256"/>
      <c r="F3" s="256"/>
      <c r="G3" s="257"/>
      <c r="H3" s="257"/>
      <c r="I3" s="257" t="s">
        <v>1022</v>
      </c>
      <c r="J3" s="257"/>
      <c r="K3" s="257"/>
      <c r="L3" s="257"/>
      <c r="M3" s="257" t="s">
        <v>1023</v>
      </c>
      <c r="N3" s="257"/>
      <c r="O3" s="257"/>
      <c r="P3" s="257"/>
      <c r="Q3" s="257" t="s">
        <v>1024</v>
      </c>
      <c r="R3" s="257"/>
      <c r="S3" s="257"/>
      <c r="T3" s="257"/>
      <c r="U3" s="257" t="s">
        <v>1025</v>
      </c>
      <c r="V3" s="257"/>
      <c r="W3" s="257"/>
      <c r="X3" s="257"/>
      <c r="Y3" s="257" t="s">
        <v>1026</v>
      </c>
      <c r="Z3" s="257"/>
      <c r="AA3" s="257"/>
      <c r="AB3" s="257"/>
      <c r="AC3" s="257" t="s">
        <v>1027</v>
      </c>
      <c r="AD3" s="257"/>
      <c r="AE3" s="257"/>
      <c r="AF3" s="257"/>
      <c r="AG3" s="257" t="s">
        <v>1028</v>
      </c>
      <c r="AH3" s="257"/>
      <c r="AI3" s="257"/>
      <c r="AJ3" s="257"/>
      <c r="AK3" s="257" t="s">
        <v>1029</v>
      </c>
      <c r="AL3" s="257"/>
      <c r="AM3" s="257"/>
      <c r="AN3" s="257"/>
      <c r="AO3" s="257" t="s">
        <v>1030</v>
      </c>
      <c r="AP3" s="257"/>
      <c r="AQ3" s="257"/>
      <c r="AR3" s="257"/>
      <c r="AS3" s="257" t="s">
        <v>1031</v>
      </c>
      <c r="AT3" s="257"/>
      <c r="AU3" s="257"/>
      <c r="AV3" s="257"/>
      <c r="AW3" s="254" t="s">
        <v>1032</v>
      </c>
      <c r="AX3" s="254" t="s">
        <v>1033</v>
      </c>
      <c r="AY3" s="259" t="s">
        <v>1034</v>
      </c>
      <c r="AZ3" s="252" t="s">
        <v>1691</v>
      </c>
      <c r="BA3" s="272" t="s">
        <v>1052</v>
      </c>
      <c r="BB3" s="274" t="s">
        <v>1652</v>
      </c>
      <c r="BE3" s="132"/>
      <c r="BF3" s="132"/>
    </row>
    <row r="4" spans="1:58" ht="30" customHeight="1" x14ac:dyDescent="0.25">
      <c r="A4" s="254"/>
      <c r="B4" s="255"/>
      <c r="C4" s="255"/>
      <c r="D4" s="254"/>
      <c r="E4" s="128" t="s">
        <v>1035</v>
      </c>
      <c r="F4" s="115" t="s">
        <v>1036</v>
      </c>
      <c r="G4" s="116" t="s">
        <v>1037</v>
      </c>
      <c r="H4" s="117" t="s">
        <v>1038</v>
      </c>
      <c r="I4" s="117" t="s">
        <v>1037</v>
      </c>
      <c r="J4" s="118" t="s">
        <v>1039</v>
      </c>
      <c r="K4" s="117" t="s">
        <v>1038</v>
      </c>
      <c r="L4" s="118" t="s">
        <v>1039</v>
      </c>
      <c r="M4" s="117" t="s">
        <v>1037</v>
      </c>
      <c r="N4" s="118" t="s">
        <v>1039</v>
      </c>
      <c r="O4" s="117" t="s">
        <v>1038</v>
      </c>
      <c r="P4" s="118" t="s">
        <v>1039</v>
      </c>
      <c r="Q4" s="117" t="s">
        <v>1037</v>
      </c>
      <c r="R4" s="118" t="s">
        <v>1039</v>
      </c>
      <c r="S4" s="117" t="s">
        <v>1038</v>
      </c>
      <c r="T4" s="118" t="s">
        <v>1039</v>
      </c>
      <c r="U4" s="117" t="s">
        <v>1037</v>
      </c>
      <c r="V4" s="118" t="s">
        <v>1039</v>
      </c>
      <c r="W4" s="117" t="s">
        <v>1038</v>
      </c>
      <c r="X4" s="118" t="s">
        <v>1039</v>
      </c>
      <c r="Y4" s="117" t="s">
        <v>1037</v>
      </c>
      <c r="Z4" s="118" t="s">
        <v>1039</v>
      </c>
      <c r="AA4" s="117" t="s">
        <v>1038</v>
      </c>
      <c r="AB4" s="118" t="s">
        <v>1039</v>
      </c>
      <c r="AC4" s="117" t="s">
        <v>1037</v>
      </c>
      <c r="AD4" s="118" t="s">
        <v>1039</v>
      </c>
      <c r="AE4" s="117" t="s">
        <v>1038</v>
      </c>
      <c r="AF4" s="118" t="s">
        <v>1039</v>
      </c>
      <c r="AG4" s="117" t="s">
        <v>1037</v>
      </c>
      <c r="AH4" s="118" t="s">
        <v>1039</v>
      </c>
      <c r="AI4" s="117" t="s">
        <v>1038</v>
      </c>
      <c r="AJ4" s="118" t="s">
        <v>1039</v>
      </c>
      <c r="AK4" s="117" t="s">
        <v>1037</v>
      </c>
      <c r="AL4" s="118" t="s">
        <v>1039</v>
      </c>
      <c r="AM4" s="117" t="s">
        <v>1038</v>
      </c>
      <c r="AN4" s="118" t="s">
        <v>1039</v>
      </c>
      <c r="AO4" s="117" t="s">
        <v>1037</v>
      </c>
      <c r="AP4" s="118" t="s">
        <v>1039</v>
      </c>
      <c r="AQ4" s="117" t="s">
        <v>1038</v>
      </c>
      <c r="AR4" s="118" t="s">
        <v>1039</v>
      </c>
      <c r="AS4" s="117" t="s">
        <v>1037</v>
      </c>
      <c r="AT4" s="118" t="s">
        <v>1039</v>
      </c>
      <c r="AU4" s="117" t="s">
        <v>1038</v>
      </c>
      <c r="AV4" s="118" t="s">
        <v>1039</v>
      </c>
      <c r="AW4" s="254"/>
      <c r="AX4" s="254"/>
      <c r="AY4" s="259"/>
      <c r="AZ4" s="252"/>
      <c r="BA4" s="273"/>
      <c r="BB4" s="274"/>
      <c r="BE4" s="132"/>
      <c r="BF4" s="132"/>
    </row>
    <row r="5" spans="1:58" ht="23.25" customHeight="1" x14ac:dyDescent="0.25">
      <c r="A5" s="260" t="s">
        <v>1040</v>
      </c>
      <c r="B5" s="261" t="s">
        <v>1041</v>
      </c>
      <c r="C5" s="262"/>
      <c r="D5" s="119" t="s">
        <v>1042</v>
      </c>
      <c r="E5" s="129"/>
      <c r="F5" s="119"/>
      <c r="G5" s="120">
        <v>60000</v>
      </c>
      <c r="H5" s="120">
        <v>70380</v>
      </c>
      <c r="I5" s="120">
        <v>15000</v>
      </c>
      <c r="J5" s="120" t="s">
        <v>47</v>
      </c>
      <c r="K5" s="121">
        <v>18000</v>
      </c>
      <c r="L5" s="121" t="s">
        <v>47</v>
      </c>
      <c r="M5" s="120">
        <v>4800</v>
      </c>
      <c r="N5" s="120" t="s">
        <v>53</v>
      </c>
      <c r="O5" s="121">
        <v>5800</v>
      </c>
      <c r="P5" s="121" t="s">
        <v>53</v>
      </c>
      <c r="Q5" s="120"/>
      <c r="R5" s="120"/>
      <c r="S5" s="121"/>
      <c r="T5" s="121"/>
      <c r="U5" s="120"/>
      <c r="V5" s="120"/>
      <c r="W5" s="121"/>
      <c r="X5" s="121"/>
      <c r="Y5" s="120">
        <v>1000</v>
      </c>
      <c r="Z5" s="121" t="s">
        <v>53</v>
      </c>
      <c r="AA5" s="121">
        <v>1130</v>
      </c>
      <c r="AB5" s="121" t="s">
        <v>53</v>
      </c>
      <c r="AC5" s="120">
        <v>900</v>
      </c>
      <c r="AD5" s="121" t="s">
        <v>53</v>
      </c>
      <c r="AE5" s="121">
        <v>1000</v>
      </c>
      <c r="AF5" s="121" t="s">
        <v>53</v>
      </c>
      <c r="AG5" s="120"/>
      <c r="AH5" s="120"/>
      <c r="AI5" s="120"/>
      <c r="AJ5" s="120"/>
      <c r="AK5" s="122"/>
      <c r="AL5" s="121"/>
      <c r="AM5" s="121"/>
      <c r="AN5" s="121"/>
      <c r="AO5" s="123"/>
      <c r="AP5" s="124"/>
      <c r="AQ5" s="124"/>
      <c r="AR5" s="124"/>
      <c r="AS5" s="123"/>
      <c r="AT5" s="124"/>
      <c r="AU5" s="124"/>
      <c r="AV5" s="124"/>
      <c r="AW5" s="264" t="s">
        <v>1032</v>
      </c>
      <c r="AX5" s="264" t="s">
        <v>1033</v>
      </c>
      <c r="AY5" s="265"/>
      <c r="AZ5" s="185"/>
      <c r="BA5" s="134"/>
      <c r="BB5" s="134"/>
    </row>
    <row r="6" spans="1:58" ht="23.25" customHeight="1" x14ac:dyDescent="0.25">
      <c r="A6" s="260"/>
      <c r="B6" s="261"/>
      <c r="C6" s="263"/>
      <c r="D6" s="125" t="s">
        <v>1042</v>
      </c>
      <c r="E6" s="130"/>
      <c r="F6" s="125"/>
      <c r="G6" s="126">
        <v>62000</v>
      </c>
      <c r="H6" s="126">
        <v>72780</v>
      </c>
      <c r="I6" s="126">
        <v>17000</v>
      </c>
      <c r="J6" s="126" t="s">
        <v>47</v>
      </c>
      <c r="K6" s="124">
        <v>18000</v>
      </c>
      <c r="L6" s="124" t="s">
        <v>47</v>
      </c>
      <c r="M6" s="126">
        <v>4800</v>
      </c>
      <c r="N6" s="126" t="s">
        <v>53</v>
      </c>
      <c r="O6" s="124">
        <v>6200</v>
      </c>
      <c r="P6" s="124" t="s">
        <v>53</v>
      </c>
      <c r="Q6" s="126"/>
      <c r="R6" s="126"/>
      <c r="S6" s="124"/>
      <c r="T6" s="124"/>
      <c r="U6" s="126"/>
      <c r="V6" s="126"/>
      <c r="W6" s="124"/>
      <c r="X6" s="124"/>
      <c r="Y6" s="126">
        <v>1000</v>
      </c>
      <c r="Z6" s="124" t="s">
        <v>53</v>
      </c>
      <c r="AA6" s="124">
        <v>1130</v>
      </c>
      <c r="AB6" s="124" t="s">
        <v>53</v>
      </c>
      <c r="AC6" s="126">
        <v>900</v>
      </c>
      <c r="AD6" s="124" t="s">
        <v>53</v>
      </c>
      <c r="AE6" s="124">
        <v>1000</v>
      </c>
      <c r="AF6" s="124" t="s">
        <v>53</v>
      </c>
      <c r="AG6" s="126"/>
      <c r="AH6" s="126"/>
      <c r="AI6" s="126"/>
      <c r="AJ6" s="126"/>
      <c r="AK6" s="123"/>
      <c r="AL6" s="124"/>
      <c r="AM6" s="124"/>
      <c r="AN6" s="124"/>
      <c r="AO6" s="123"/>
      <c r="AP6" s="124"/>
      <c r="AQ6" s="124"/>
      <c r="AR6" s="124"/>
      <c r="AS6" s="123"/>
      <c r="AT6" s="124"/>
      <c r="AU6" s="124"/>
      <c r="AV6" s="124"/>
      <c r="AW6" s="264"/>
      <c r="AX6" s="264"/>
      <c r="AY6" s="266"/>
      <c r="AZ6" s="185"/>
      <c r="BA6" s="134"/>
      <c r="BB6" s="134"/>
    </row>
    <row r="7" spans="1:58" ht="23.25" customHeight="1" x14ac:dyDescent="0.25">
      <c r="A7" s="190">
        <v>1</v>
      </c>
      <c r="B7" s="191"/>
      <c r="C7" s="190" t="e">
        <f>'附件2-收費調整對照表'!C3</f>
        <v>#N/A</v>
      </c>
      <c r="D7" s="119" t="s">
        <v>1045</v>
      </c>
      <c r="E7" s="130">
        <f>'附件2-收費調整對照表'!$C$6</f>
        <v>6</v>
      </c>
      <c r="F7" s="125">
        <f>'附件2-收費調整對照表'!$M$6</f>
        <v>6</v>
      </c>
      <c r="G7" s="126">
        <f>'附件2-收費調整對照表'!D17</f>
        <v>0</v>
      </c>
      <c r="H7" s="126" t="e">
        <f>'附件2-收費調整對照表'!N17</f>
        <v>#VALUE!</v>
      </c>
      <c r="I7" s="126">
        <f>'附件2-收費調整對照表'!D9</f>
        <v>0</v>
      </c>
      <c r="J7" s="126" t="str">
        <f>'附件2-收費調整對照表'!$C$9</f>
        <v>期</v>
      </c>
      <c r="K7" s="124" t="e">
        <f>'附件2-收費調整對照表'!N9</f>
        <v>#VALUE!</v>
      </c>
      <c r="L7" s="124" t="str">
        <f>'附件2-收費調整對照表'!$M$9</f>
        <v>期</v>
      </c>
      <c r="M7" s="126">
        <f>'附件2-收費調整對照表'!D10</f>
        <v>0</v>
      </c>
      <c r="N7" s="126" t="str">
        <f>'附件2-收費調整對照表'!$C$10</f>
        <v>月</v>
      </c>
      <c r="O7" s="124" t="e">
        <f>'附件2-收費調整對照表'!N10</f>
        <v>#VALUE!</v>
      </c>
      <c r="P7" s="124" t="str">
        <f>'附件2-收費調整對照表'!$M$10</f>
        <v>月</v>
      </c>
      <c r="Q7" s="126">
        <f>'附件2-收費調整對照表'!D13</f>
        <v>0</v>
      </c>
      <c r="R7" s="126" t="str">
        <f>'附件2-收費調整對照表'!$C$13</f>
        <v>月</v>
      </c>
      <c r="S7" s="124">
        <f>'附件2-收費調整對照表'!N13</f>
        <v>0</v>
      </c>
      <c r="T7" s="124" t="str">
        <f>'附件2-收費調整對照表'!$M$13</f>
        <v>月</v>
      </c>
      <c r="U7" s="126">
        <f>'附件2-收費調整對照表'!D14</f>
        <v>0</v>
      </c>
      <c r="V7" s="126" t="str">
        <f>'附件2-收費調整對照表'!$C$14</f>
        <v>月</v>
      </c>
      <c r="W7" s="124">
        <f>'附件2-收費調整對照表'!N14</f>
        <v>0</v>
      </c>
      <c r="X7" s="124" t="str">
        <f>'附件2-收費調整對照表'!$M$14</f>
        <v>月</v>
      </c>
      <c r="Y7" s="126">
        <f>'附件2-收費調整對照表'!D15</f>
        <v>0</v>
      </c>
      <c r="Z7" s="126" t="str">
        <f>'附件2-收費調整對照表'!$C$15</f>
        <v>月</v>
      </c>
      <c r="AA7" s="124">
        <f>'附件2-收費調整對照表'!N15</f>
        <v>0</v>
      </c>
      <c r="AB7" s="124" t="str">
        <f>'附件2-收費調整對照表'!$M$15</f>
        <v>月</v>
      </c>
      <c r="AC7" s="126">
        <f>'附件2-收費調整對照表'!D16</f>
        <v>0</v>
      </c>
      <c r="AD7" s="126" t="str">
        <f>'附件2-收費調整對照表'!$C$16</f>
        <v>月</v>
      </c>
      <c r="AE7" s="124">
        <f>'附件2-收費調整對照表'!N16</f>
        <v>0</v>
      </c>
      <c r="AF7" s="124" t="str">
        <f>'附件2-收費調整對照表'!$M$16</f>
        <v>月</v>
      </c>
      <c r="AG7" s="126">
        <f>'附件2-收費調整對照表'!$J$21</f>
        <v>0</v>
      </c>
      <c r="AH7" s="121" t="s">
        <v>53</v>
      </c>
      <c r="AI7" s="126">
        <f>'附件2-收費調整對照表'!$N$21</f>
        <v>0</v>
      </c>
      <c r="AJ7" s="121" t="s">
        <v>53</v>
      </c>
      <c r="AK7" s="123">
        <f>'附件2-收費調整對照表'!$J$22</f>
        <v>0</v>
      </c>
      <c r="AL7" s="121" t="s">
        <v>53</v>
      </c>
      <c r="AM7" s="124">
        <f>'附件2-收費調整對照表'!$N$22</f>
        <v>0</v>
      </c>
      <c r="AN7" s="121" t="s">
        <v>53</v>
      </c>
      <c r="AO7" s="123"/>
      <c r="AP7" s="124"/>
      <c r="AQ7" s="124"/>
      <c r="AR7" s="124"/>
      <c r="AS7" s="123"/>
      <c r="AT7" s="124"/>
      <c r="AU7" s="124"/>
      <c r="AV7" s="124"/>
      <c r="AW7" s="267" t="s">
        <v>1050</v>
      </c>
      <c r="AX7" s="270" t="s">
        <v>1050</v>
      </c>
      <c r="AY7" s="271"/>
      <c r="AZ7" s="188" t="e">
        <f>'附件2-收費調整對照表'!W20</f>
        <v>#DIV/0!</v>
      </c>
      <c r="BA7" s="134" t="e">
        <f>'附件2-收費調整對照表'!W27</f>
        <v>#DIV/0!</v>
      </c>
      <c r="BB7" s="134" t="e">
        <f>IF('附件2-收費調整對照表'!AD22="超過，請說明","附件5","")</f>
        <v>#VALUE!</v>
      </c>
      <c r="BC7" s="114" t="s">
        <v>1053</v>
      </c>
      <c r="BD7" s="135" t="s">
        <v>1054</v>
      </c>
    </row>
    <row r="8" spans="1:58" ht="23.25" customHeight="1" x14ac:dyDescent="0.25">
      <c r="A8" s="190">
        <v>1</v>
      </c>
      <c r="B8" s="191"/>
      <c r="C8" s="190" t="e">
        <f>'附件2-收費調整對照表'!C3</f>
        <v>#N/A</v>
      </c>
      <c r="D8" s="119" t="s">
        <v>1046</v>
      </c>
      <c r="E8" s="130">
        <f>'附件2-收費調整對照表'!$C$6</f>
        <v>6</v>
      </c>
      <c r="F8" s="125">
        <f>'附件2-收費調整對照表'!$M$6</f>
        <v>6</v>
      </c>
      <c r="G8" s="126">
        <f>'附件2-收費調整對照表'!F17</f>
        <v>0</v>
      </c>
      <c r="H8" s="126" t="e">
        <f>'附件2-收費調整對照表'!U17</f>
        <v>#VALUE!</v>
      </c>
      <c r="I8" s="126">
        <f>'附件2-收費調整對照表'!F9</f>
        <v>0</v>
      </c>
      <c r="J8" s="126" t="str">
        <f>'附件2-收費調整對照表'!$C$9</f>
        <v>期</v>
      </c>
      <c r="K8" s="124" t="e">
        <f>'附件2-收費調整對照表'!U9</f>
        <v>#VALUE!</v>
      </c>
      <c r="L8" s="124" t="str">
        <f>'附件2-收費調整對照表'!$T$9</f>
        <v>期</v>
      </c>
      <c r="M8" s="126">
        <f>'附件2-收費調整對照表'!F10</f>
        <v>0</v>
      </c>
      <c r="N8" s="126" t="str">
        <f>'附件2-收費調整對照表'!$C$10</f>
        <v>月</v>
      </c>
      <c r="O8" s="124" t="e">
        <f>'附件2-收費調整對照表'!U10</f>
        <v>#VALUE!</v>
      </c>
      <c r="P8" s="124" t="str">
        <f>'附件2-收費調整對照表'!$T$10</f>
        <v>月</v>
      </c>
      <c r="Q8" s="126">
        <f>'附件2-收費調整對照表'!F13</f>
        <v>0</v>
      </c>
      <c r="R8" s="126" t="str">
        <f>'附件2-收費調整對照表'!$C$13</f>
        <v>月</v>
      </c>
      <c r="S8" s="124">
        <f>'附件2-收費調整對照表'!U13</f>
        <v>0</v>
      </c>
      <c r="T8" s="124" t="str">
        <f>'附件2-收費調整對照表'!$T$13</f>
        <v>月</v>
      </c>
      <c r="U8" s="126">
        <f>'附件2-收費調整對照表'!F14</f>
        <v>0</v>
      </c>
      <c r="V8" s="126" t="str">
        <f>'附件2-收費調整對照表'!$C$14</f>
        <v>月</v>
      </c>
      <c r="W8" s="124">
        <f>'附件2-收費調整對照表'!U14</f>
        <v>0</v>
      </c>
      <c r="X8" s="124" t="str">
        <f>'附件2-收費調整對照表'!$T$14</f>
        <v>月</v>
      </c>
      <c r="Y8" s="126">
        <f>'附件2-收費調整對照表'!F15</f>
        <v>0</v>
      </c>
      <c r="Z8" s="126" t="str">
        <f>'附件2-收費調整對照表'!$C$15</f>
        <v>月</v>
      </c>
      <c r="AA8" s="124">
        <f>'附件2-收費調整對照表'!U15</f>
        <v>0</v>
      </c>
      <c r="AB8" s="124" t="str">
        <f>'附件2-收費調整對照表'!$T$15</f>
        <v>月</v>
      </c>
      <c r="AC8" s="126">
        <f>'附件2-收費調整對照表'!F16</f>
        <v>0</v>
      </c>
      <c r="AD8" s="126" t="str">
        <f>'附件2-收費調整對照表'!$C$16</f>
        <v>月</v>
      </c>
      <c r="AE8" s="124">
        <f>'附件2-收費調整對照表'!U16</f>
        <v>0</v>
      </c>
      <c r="AF8" s="124" t="str">
        <f>'附件2-收費調整對照表'!$T$16</f>
        <v>月</v>
      </c>
      <c r="AG8" s="126">
        <f>'附件2-收費調整對照表'!$J$21</f>
        <v>0</v>
      </c>
      <c r="AH8" s="121" t="s">
        <v>53</v>
      </c>
      <c r="AI8" s="126">
        <f>'附件2-收費調整對照表'!$N$21</f>
        <v>0</v>
      </c>
      <c r="AJ8" s="121" t="s">
        <v>53</v>
      </c>
      <c r="AK8" s="123">
        <f>'附件2-收費調整對照表'!$J$22</f>
        <v>0</v>
      </c>
      <c r="AL8" s="121" t="s">
        <v>53</v>
      </c>
      <c r="AM8" s="124">
        <f>'附件2-收費調整對照表'!$N$22</f>
        <v>0</v>
      </c>
      <c r="AN8" s="121" t="s">
        <v>53</v>
      </c>
      <c r="AO8" s="123"/>
      <c r="AP8" s="124"/>
      <c r="AQ8" s="124"/>
      <c r="AR8" s="124"/>
      <c r="AS8" s="123"/>
      <c r="AT8" s="124"/>
      <c r="AU8" s="124"/>
      <c r="AV8" s="124"/>
      <c r="AW8" s="267"/>
      <c r="AX8" s="270"/>
      <c r="AY8" s="271"/>
      <c r="AZ8" s="188" t="e">
        <f>'附件2-收費調整對照表'!X20</f>
        <v>#DIV/0!</v>
      </c>
      <c r="BA8" s="134" t="e">
        <f>'附件2-收費調整對照表'!X27</f>
        <v>#DIV/0!</v>
      </c>
      <c r="BB8" s="134" t="e">
        <f>IF('附件2-收費調整對照表'!AE22="超過，請說明","附件5","")</f>
        <v>#VALUE!</v>
      </c>
    </row>
    <row r="9" spans="1:58" ht="23.25" customHeight="1" x14ac:dyDescent="0.25">
      <c r="A9" s="190">
        <v>1</v>
      </c>
      <c r="B9" s="191"/>
      <c r="C9" s="190" t="e">
        <f>'附件2-收費調整對照表'!C3</f>
        <v>#N/A</v>
      </c>
      <c r="D9" s="119" t="s">
        <v>1047</v>
      </c>
      <c r="E9" s="130">
        <f>'附件2-收費調整對照表'!$C$6</f>
        <v>6</v>
      </c>
      <c r="F9" s="125">
        <f>'附件2-收費調整對照表'!$M$6</f>
        <v>6</v>
      </c>
      <c r="G9" s="126">
        <f>'附件2-收費調整對照表'!H17</f>
        <v>0</v>
      </c>
      <c r="H9" s="126" t="e">
        <f>'附件2-收費調整對照表'!AB17</f>
        <v>#VALUE!</v>
      </c>
      <c r="I9" s="126">
        <f>'附件2-收費調整對照表'!H9</f>
        <v>0</v>
      </c>
      <c r="J9" s="126" t="str">
        <f>'附件2-收費調整對照表'!$C$9</f>
        <v>期</v>
      </c>
      <c r="K9" s="124" t="e">
        <f>'附件2-收費調整對照表'!AB9</f>
        <v>#VALUE!</v>
      </c>
      <c r="L9" s="124" t="str">
        <f>'附件2-收費調整對照表'!$AA$9</f>
        <v>期</v>
      </c>
      <c r="M9" s="126">
        <f>'附件2-收費調整對照表'!H10</f>
        <v>0</v>
      </c>
      <c r="N9" s="126" t="str">
        <f>'附件2-收費調整對照表'!$C$10</f>
        <v>月</v>
      </c>
      <c r="O9" s="124" t="e">
        <f>'附件2-收費調整對照表'!AB10</f>
        <v>#VALUE!</v>
      </c>
      <c r="P9" s="124" t="str">
        <f>'附件2-收費調整對照表'!$AA$10</f>
        <v>月</v>
      </c>
      <c r="Q9" s="126">
        <f>'附件2-收費調整對照表'!H13</f>
        <v>0</v>
      </c>
      <c r="R9" s="126" t="str">
        <f>'附件2-收費調整對照表'!$C$13</f>
        <v>月</v>
      </c>
      <c r="S9" s="124">
        <f>'附件2-收費調整對照表'!AB13</f>
        <v>0</v>
      </c>
      <c r="T9" s="124" t="str">
        <f>'附件2-收費調整對照表'!$AA$13</f>
        <v>月</v>
      </c>
      <c r="U9" s="126">
        <f>'附件2-收費調整對照表'!H14</f>
        <v>0</v>
      </c>
      <c r="V9" s="126" t="str">
        <f>'附件2-收費調整對照表'!$C$14</f>
        <v>月</v>
      </c>
      <c r="W9" s="124">
        <f>'附件2-收費調整對照表'!AB14</f>
        <v>0</v>
      </c>
      <c r="X9" s="124" t="str">
        <f>'附件2-收費調整對照表'!$AA$14</f>
        <v>月</v>
      </c>
      <c r="Y9" s="126">
        <f>'附件2-收費調整對照表'!H15</f>
        <v>0</v>
      </c>
      <c r="Z9" s="126" t="str">
        <f>'附件2-收費調整對照表'!$C$15</f>
        <v>月</v>
      </c>
      <c r="AA9" s="124">
        <f>'附件2-收費調整對照表'!AB15</f>
        <v>0</v>
      </c>
      <c r="AB9" s="124" t="str">
        <f>'附件2-收費調整對照表'!$AA$15</f>
        <v>月</v>
      </c>
      <c r="AC9" s="126">
        <f>'附件2-收費調整對照表'!H16</f>
        <v>0</v>
      </c>
      <c r="AD9" s="126" t="str">
        <f>'附件2-收費調整對照表'!$C$16</f>
        <v>月</v>
      </c>
      <c r="AE9" s="124">
        <f>'附件2-收費調整對照表'!AB16</f>
        <v>0</v>
      </c>
      <c r="AF9" s="124" t="str">
        <f>'附件2-收費調整對照表'!$AA$16</f>
        <v>月</v>
      </c>
      <c r="AG9" s="126">
        <f>'附件2-收費調整對照表'!$J$21</f>
        <v>0</v>
      </c>
      <c r="AH9" s="121" t="s">
        <v>53</v>
      </c>
      <c r="AI9" s="126">
        <f>'附件2-收費調整對照表'!$N$21</f>
        <v>0</v>
      </c>
      <c r="AJ9" s="121" t="s">
        <v>53</v>
      </c>
      <c r="AK9" s="123">
        <f>'附件2-收費調整對照表'!$J$22</f>
        <v>0</v>
      </c>
      <c r="AL9" s="121" t="s">
        <v>53</v>
      </c>
      <c r="AM9" s="124">
        <f>'附件2-收費調整對照表'!$N$22</f>
        <v>0</v>
      </c>
      <c r="AN9" s="121" t="s">
        <v>53</v>
      </c>
      <c r="AO9" s="123"/>
      <c r="AP9" s="124"/>
      <c r="AQ9" s="124"/>
      <c r="AR9" s="124"/>
      <c r="AS9" s="123"/>
      <c r="AT9" s="124"/>
      <c r="AU9" s="124"/>
      <c r="AV9" s="124"/>
      <c r="AW9" s="267"/>
      <c r="AX9" s="270"/>
      <c r="AY9" s="271"/>
      <c r="AZ9" s="188" t="e">
        <f>'附件2-收費調整對照表'!Y20</f>
        <v>#DIV/0!</v>
      </c>
      <c r="BA9" s="134" t="e">
        <f>'附件2-收費調整對照表'!Y27</f>
        <v>#DIV/0!</v>
      </c>
      <c r="BB9" s="134" t="e">
        <f>IF('附件2-收費調整對照表'!AF22="超過，請說明","附件5","")</f>
        <v>#VALUE!</v>
      </c>
      <c r="BC9" s="131" t="s">
        <v>1048</v>
      </c>
      <c r="BD9" s="133" t="s">
        <v>1049</v>
      </c>
    </row>
    <row r="10" spans="1:58" ht="23.25" customHeight="1" x14ac:dyDescent="0.25">
      <c r="A10" s="190">
        <v>1</v>
      </c>
      <c r="B10" s="191"/>
      <c r="C10" s="190" t="e">
        <f>'附件2-收費調整對照表'!C3</f>
        <v>#N/A</v>
      </c>
      <c r="D10" s="119" t="s">
        <v>1044</v>
      </c>
      <c r="E10" s="130">
        <f>'附件2-收費調整對照表'!$C$6</f>
        <v>6</v>
      </c>
      <c r="F10" s="125">
        <f>'附件2-收費調整對照表'!$M$6</f>
        <v>6</v>
      </c>
      <c r="G10" s="126">
        <f>'附件2-收費調整對照表'!J17</f>
        <v>0</v>
      </c>
      <c r="H10" s="126" t="e">
        <f>'附件2-收費調整對照表'!AI17</f>
        <v>#VALUE!</v>
      </c>
      <c r="I10" s="126">
        <f>'附件2-收費調整對照表'!J9</f>
        <v>0</v>
      </c>
      <c r="J10" s="126" t="str">
        <f>'附件2-收費調整對照表'!$C$9</f>
        <v>期</v>
      </c>
      <c r="K10" s="124" t="e">
        <f>'附件2-收費調整對照表'!AI9</f>
        <v>#VALUE!</v>
      </c>
      <c r="L10" s="124" t="str">
        <f>'附件2-收費調整對照表'!$AH$9</f>
        <v>期</v>
      </c>
      <c r="M10" s="126">
        <f>'附件2-收費調整對照表'!J10</f>
        <v>0</v>
      </c>
      <c r="N10" s="126" t="str">
        <f>'附件2-收費調整對照表'!$C$10</f>
        <v>月</v>
      </c>
      <c r="O10" s="124" t="e">
        <f>'附件2-收費調整對照表'!AI10</f>
        <v>#VALUE!</v>
      </c>
      <c r="P10" s="124" t="str">
        <f>'附件2-收費調整對照表'!$AH$10</f>
        <v>月</v>
      </c>
      <c r="Q10" s="126">
        <f>'附件2-收費調整對照表'!J13</f>
        <v>0</v>
      </c>
      <c r="R10" s="126" t="str">
        <f>'附件2-收費調整對照表'!$C$13</f>
        <v>月</v>
      </c>
      <c r="S10" s="124">
        <f>'附件2-收費調整對照表'!AI13</f>
        <v>0</v>
      </c>
      <c r="T10" s="124" t="str">
        <f>'附件2-收費調整對照表'!$AH$13</f>
        <v>月</v>
      </c>
      <c r="U10" s="126">
        <f>'附件2-收費調整對照表'!J14</f>
        <v>0</v>
      </c>
      <c r="V10" s="126" t="str">
        <f>'附件2-收費調整對照表'!$C$14</f>
        <v>月</v>
      </c>
      <c r="W10" s="124">
        <f>'附件2-收費調整對照表'!AI14</f>
        <v>0</v>
      </c>
      <c r="X10" s="124" t="str">
        <f>'附件2-收費調整對照表'!$AH$14</f>
        <v>月</v>
      </c>
      <c r="Y10" s="126">
        <f>'附件2-收費調整對照表'!J15</f>
        <v>0</v>
      </c>
      <c r="Z10" s="126" t="str">
        <f>'附件2-收費調整對照表'!$C$15</f>
        <v>月</v>
      </c>
      <c r="AA10" s="124">
        <f>'附件2-收費調整對照表'!AI15</f>
        <v>0</v>
      </c>
      <c r="AB10" s="124" t="str">
        <f>'附件2-收費調整對照表'!$AH$15</f>
        <v>月</v>
      </c>
      <c r="AC10" s="126">
        <f>'附件2-收費調整對照表'!J16</f>
        <v>0</v>
      </c>
      <c r="AD10" s="126" t="str">
        <f>'附件2-收費調整對照表'!$C$16</f>
        <v>月</v>
      </c>
      <c r="AE10" s="124">
        <f>'附件2-收費調整對照表'!AI16</f>
        <v>0</v>
      </c>
      <c r="AF10" s="124" t="str">
        <f>'附件2-收費調整對照表'!$AH$16</f>
        <v>月</v>
      </c>
      <c r="AG10" s="126">
        <f>'附件2-收費調整對照表'!$J$21</f>
        <v>0</v>
      </c>
      <c r="AH10" s="121" t="s">
        <v>53</v>
      </c>
      <c r="AI10" s="126">
        <f>'附件2-收費調整對照表'!$N$21</f>
        <v>0</v>
      </c>
      <c r="AJ10" s="121" t="s">
        <v>53</v>
      </c>
      <c r="AK10" s="123">
        <f>'附件2-收費調整對照表'!$J$22</f>
        <v>0</v>
      </c>
      <c r="AL10" s="121" t="s">
        <v>53</v>
      </c>
      <c r="AM10" s="124">
        <f>'附件2-收費調整對照表'!$N$22</f>
        <v>0</v>
      </c>
      <c r="AN10" s="121" t="s">
        <v>53</v>
      </c>
      <c r="AO10" s="123"/>
      <c r="AP10" s="124"/>
      <c r="AQ10" s="124"/>
      <c r="AR10" s="124"/>
      <c r="AS10" s="123"/>
      <c r="AT10" s="124"/>
      <c r="AU10" s="124"/>
      <c r="AV10" s="124"/>
      <c r="AW10" s="267"/>
      <c r="AX10" s="270"/>
      <c r="AY10" s="271"/>
      <c r="AZ10" s="188" t="e">
        <f>'附件2-收費調整對照表'!Z20</f>
        <v>#DIV/0!</v>
      </c>
      <c r="BA10" s="134" t="e">
        <f>'附件2-收費調整對照表'!Z27</f>
        <v>#DIV/0!</v>
      </c>
      <c r="BB10" s="134" t="e">
        <f>IF('附件2-收費調整對照表'!AG22="超過，請說明","附件5","")</f>
        <v>#VALUE!</v>
      </c>
      <c r="BC10" s="131" t="s">
        <v>1051</v>
      </c>
      <c r="BD10" s="133" t="s">
        <v>1051</v>
      </c>
    </row>
    <row r="11" spans="1:58" ht="23.25" customHeight="1" x14ac:dyDescent="0.25">
      <c r="A11" s="260">
        <v>2</v>
      </c>
      <c r="B11" s="267"/>
      <c r="C11" s="268"/>
      <c r="D11" s="125"/>
      <c r="E11" s="130"/>
      <c r="F11" s="125"/>
      <c r="G11" s="126"/>
      <c r="H11" s="126"/>
      <c r="I11" s="126"/>
      <c r="J11" s="126"/>
      <c r="K11" s="124"/>
      <c r="L11" s="124"/>
      <c r="M11" s="126"/>
      <c r="N11" s="126"/>
      <c r="O11" s="124"/>
      <c r="P11" s="124"/>
      <c r="Q11" s="126"/>
      <c r="R11" s="126"/>
      <c r="S11" s="124"/>
      <c r="T11" s="124"/>
      <c r="U11" s="126"/>
      <c r="V11" s="126"/>
      <c r="W11" s="124"/>
      <c r="X11" s="124"/>
      <c r="Y11" s="126"/>
      <c r="Z11" s="124"/>
      <c r="AA11" s="124"/>
      <c r="AB11" s="124"/>
      <c r="AC11" s="126"/>
      <c r="AD11" s="124"/>
      <c r="AE11" s="124"/>
      <c r="AF11" s="124"/>
      <c r="AG11" s="126"/>
      <c r="AH11" s="126"/>
      <c r="AI11" s="126"/>
      <c r="AJ11" s="126"/>
      <c r="AK11" s="123"/>
      <c r="AL11" s="124"/>
      <c r="AM11" s="124"/>
      <c r="AN11" s="124"/>
      <c r="AO11" s="123"/>
      <c r="AP11" s="124"/>
      <c r="AQ11" s="124"/>
      <c r="AR11" s="124"/>
      <c r="AS11" s="123"/>
      <c r="AT11" s="124"/>
      <c r="AU11" s="124"/>
      <c r="AV11" s="124"/>
      <c r="AW11" s="267"/>
      <c r="AX11" s="268"/>
      <c r="AY11" s="269"/>
      <c r="AZ11" s="185"/>
      <c r="BA11" s="134"/>
      <c r="BB11" s="134"/>
    </row>
    <row r="12" spans="1:58" ht="23.25" customHeight="1" x14ac:dyDescent="0.25">
      <c r="A12" s="260"/>
      <c r="B12" s="267"/>
      <c r="C12" s="268"/>
      <c r="D12" s="125"/>
      <c r="E12" s="130"/>
      <c r="F12" s="125"/>
      <c r="G12" s="126"/>
      <c r="H12" s="126"/>
      <c r="I12" s="126"/>
      <c r="J12" s="126"/>
      <c r="K12" s="124"/>
      <c r="L12" s="124"/>
      <c r="M12" s="126"/>
      <c r="N12" s="126"/>
      <c r="O12" s="124"/>
      <c r="P12" s="124"/>
      <c r="Q12" s="126"/>
      <c r="R12" s="126"/>
      <c r="S12" s="124"/>
      <c r="T12" s="124"/>
      <c r="U12" s="126"/>
      <c r="V12" s="126"/>
      <c r="W12" s="124"/>
      <c r="X12" s="124"/>
      <c r="Y12" s="126"/>
      <c r="Z12" s="124"/>
      <c r="AA12" s="124"/>
      <c r="AB12" s="124"/>
      <c r="AC12" s="126"/>
      <c r="AD12" s="124"/>
      <c r="AE12" s="124"/>
      <c r="AF12" s="124"/>
      <c r="AG12" s="126"/>
      <c r="AH12" s="126"/>
      <c r="AI12" s="126"/>
      <c r="AJ12" s="126"/>
      <c r="AK12" s="123"/>
      <c r="AL12" s="124"/>
      <c r="AM12" s="124"/>
      <c r="AN12" s="124"/>
      <c r="AO12" s="123"/>
      <c r="AP12" s="124"/>
      <c r="AQ12" s="124"/>
      <c r="AR12" s="124"/>
      <c r="AS12" s="123"/>
      <c r="AT12" s="124"/>
      <c r="AU12" s="124"/>
      <c r="AV12" s="124"/>
      <c r="AW12" s="267"/>
      <c r="AX12" s="268"/>
      <c r="AY12" s="265"/>
      <c r="AZ12" s="185"/>
      <c r="BA12" s="134"/>
      <c r="BB12" s="134"/>
    </row>
    <row r="13" spans="1:58" ht="23.25" customHeight="1" x14ac:dyDescent="0.25">
      <c r="A13" s="260">
        <v>3</v>
      </c>
      <c r="B13" s="267"/>
      <c r="C13" s="268"/>
      <c r="D13" s="125"/>
      <c r="E13" s="130"/>
      <c r="F13" s="125"/>
      <c r="G13" s="126"/>
      <c r="H13" s="126"/>
      <c r="I13" s="126"/>
      <c r="J13" s="126"/>
      <c r="K13" s="124"/>
      <c r="L13" s="124"/>
      <c r="M13" s="126"/>
      <c r="N13" s="126"/>
      <c r="O13" s="124"/>
      <c r="P13" s="124"/>
      <c r="Q13" s="126"/>
      <c r="R13" s="126"/>
      <c r="S13" s="124"/>
      <c r="T13" s="124"/>
      <c r="U13" s="126"/>
      <c r="V13" s="126"/>
      <c r="W13" s="124"/>
      <c r="X13" s="124"/>
      <c r="Y13" s="126"/>
      <c r="Z13" s="124"/>
      <c r="AA13" s="124"/>
      <c r="AB13" s="124"/>
      <c r="AC13" s="126"/>
      <c r="AD13" s="124"/>
      <c r="AE13" s="124"/>
      <c r="AF13" s="124"/>
      <c r="AG13" s="126"/>
      <c r="AH13" s="126"/>
      <c r="AI13" s="126"/>
      <c r="AJ13" s="126"/>
      <c r="AK13" s="123"/>
      <c r="AL13" s="124"/>
      <c r="AM13" s="124"/>
      <c r="AN13" s="124"/>
      <c r="AO13" s="123"/>
      <c r="AP13" s="124"/>
      <c r="AQ13" s="124"/>
      <c r="AR13" s="124"/>
      <c r="AS13" s="123"/>
      <c r="AT13" s="124"/>
      <c r="AU13" s="124"/>
      <c r="AV13" s="124"/>
      <c r="AW13" s="267"/>
      <c r="AX13" s="268"/>
      <c r="AY13" s="265"/>
      <c r="AZ13" s="185"/>
      <c r="BA13" s="134"/>
      <c r="BB13" s="134"/>
    </row>
    <row r="14" spans="1:58" ht="23.25" customHeight="1" x14ac:dyDescent="0.25">
      <c r="A14" s="260"/>
      <c r="B14" s="267"/>
      <c r="C14" s="268"/>
      <c r="D14" s="125"/>
      <c r="E14" s="130"/>
      <c r="F14" s="125"/>
      <c r="G14" s="126"/>
      <c r="H14" s="126"/>
      <c r="I14" s="126"/>
      <c r="J14" s="126"/>
      <c r="K14" s="124"/>
      <c r="L14" s="124"/>
      <c r="M14" s="126"/>
      <c r="N14" s="126"/>
      <c r="O14" s="124"/>
      <c r="P14" s="124"/>
      <c r="Q14" s="126"/>
      <c r="R14" s="126"/>
      <c r="S14" s="124"/>
      <c r="T14" s="124"/>
      <c r="U14" s="126"/>
      <c r="V14" s="126"/>
      <c r="W14" s="124"/>
      <c r="X14" s="124"/>
      <c r="Y14" s="126"/>
      <c r="Z14" s="124"/>
      <c r="AA14" s="124"/>
      <c r="AB14" s="124"/>
      <c r="AC14" s="126"/>
      <c r="AD14" s="124"/>
      <c r="AE14" s="124"/>
      <c r="AF14" s="124"/>
      <c r="AG14" s="126"/>
      <c r="AH14" s="126"/>
      <c r="AI14" s="126"/>
      <c r="AJ14" s="126"/>
      <c r="AK14" s="123"/>
      <c r="AL14" s="124"/>
      <c r="AM14" s="124"/>
      <c r="AN14" s="124"/>
      <c r="AO14" s="123"/>
      <c r="AP14" s="124"/>
      <c r="AQ14" s="124"/>
      <c r="AR14" s="124"/>
      <c r="AS14" s="123"/>
      <c r="AT14" s="124"/>
      <c r="AU14" s="124"/>
      <c r="AV14" s="124"/>
      <c r="AW14" s="267"/>
      <c r="AX14" s="268"/>
      <c r="AY14" s="265"/>
      <c r="AZ14" s="185"/>
      <c r="BA14" s="134"/>
      <c r="BB14" s="134"/>
    </row>
    <row r="15" spans="1:58" ht="23.25" customHeight="1" x14ac:dyDescent="0.25">
      <c r="A15" s="260">
        <v>4</v>
      </c>
      <c r="B15" s="267"/>
      <c r="C15" s="268"/>
      <c r="D15" s="125"/>
      <c r="E15" s="130"/>
      <c r="F15" s="125"/>
      <c r="G15" s="126"/>
      <c r="H15" s="126"/>
      <c r="I15" s="126"/>
      <c r="J15" s="126"/>
      <c r="K15" s="124"/>
      <c r="L15" s="124"/>
      <c r="M15" s="126"/>
      <c r="N15" s="126"/>
      <c r="O15" s="124"/>
      <c r="P15" s="124"/>
      <c r="Q15" s="126"/>
      <c r="R15" s="126"/>
      <c r="S15" s="124"/>
      <c r="T15" s="124"/>
      <c r="U15" s="126"/>
      <c r="V15" s="126"/>
      <c r="W15" s="124"/>
      <c r="X15" s="124"/>
      <c r="Y15" s="126"/>
      <c r="Z15" s="124"/>
      <c r="AA15" s="124"/>
      <c r="AB15" s="124"/>
      <c r="AC15" s="126"/>
      <c r="AD15" s="124"/>
      <c r="AE15" s="124"/>
      <c r="AF15" s="124"/>
      <c r="AG15" s="126"/>
      <c r="AH15" s="126"/>
      <c r="AI15" s="126"/>
      <c r="AJ15" s="126"/>
      <c r="AK15" s="123"/>
      <c r="AL15" s="124"/>
      <c r="AM15" s="124"/>
      <c r="AN15" s="124"/>
      <c r="AO15" s="123"/>
      <c r="AP15" s="124"/>
      <c r="AQ15" s="124"/>
      <c r="AR15" s="124"/>
      <c r="AS15" s="123"/>
      <c r="AT15" s="124"/>
      <c r="AU15" s="124"/>
      <c r="AV15" s="124"/>
      <c r="AW15" s="267"/>
      <c r="AX15" s="268"/>
      <c r="AY15" s="265"/>
      <c r="AZ15" s="185"/>
      <c r="BA15" s="134"/>
      <c r="BB15" s="134"/>
    </row>
    <row r="16" spans="1:58" ht="23.25" customHeight="1" x14ac:dyDescent="0.25">
      <c r="A16" s="260"/>
      <c r="B16" s="267"/>
      <c r="C16" s="268"/>
      <c r="D16" s="125"/>
      <c r="E16" s="130"/>
      <c r="F16" s="125"/>
      <c r="G16" s="126"/>
      <c r="H16" s="126"/>
      <c r="I16" s="126"/>
      <c r="J16" s="126"/>
      <c r="K16" s="124"/>
      <c r="L16" s="124"/>
      <c r="M16" s="126"/>
      <c r="N16" s="126"/>
      <c r="O16" s="124"/>
      <c r="P16" s="124"/>
      <c r="Q16" s="126"/>
      <c r="R16" s="126"/>
      <c r="S16" s="124"/>
      <c r="T16" s="124"/>
      <c r="U16" s="126"/>
      <c r="V16" s="126"/>
      <c r="W16" s="124"/>
      <c r="X16" s="124"/>
      <c r="Y16" s="126"/>
      <c r="Z16" s="124"/>
      <c r="AA16" s="124"/>
      <c r="AB16" s="124"/>
      <c r="AC16" s="126"/>
      <c r="AD16" s="124"/>
      <c r="AE16" s="124"/>
      <c r="AF16" s="124"/>
      <c r="AG16" s="126"/>
      <c r="AH16" s="126"/>
      <c r="AI16" s="126"/>
      <c r="AJ16" s="126"/>
      <c r="AK16" s="123"/>
      <c r="AL16" s="124"/>
      <c r="AM16" s="124"/>
      <c r="AN16" s="124"/>
      <c r="AO16" s="123"/>
      <c r="AP16" s="124"/>
      <c r="AQ16" s="124"/>
      <c r="AR16" s="124"/>
      <c r="AS16" s="123"/>
      <c r="AT16" s="124"/>
      <c r="AU16" s="124"/>
      <c r="AV16" s="124"/>
      <c r="AW16" s="267"/>
      <c r="AX16" s="268"/>
      <c r="AY16" s="265"/>
      <c r="AZ16" s="185"/>
      <c r="BA16" s="134"/>
      <c r="BB16" s="134"/>
    </row>
    <row r="17" spans="1:54" ht="23.25" customHeight="1" x14ac:dyDescent="0.25">
      <c r="A17" s="260">
        <v>5</v>
      </c>
      <c r="B17" s="267"/>
      <c r="C17" s="268"/>
      <c r="D17" s="125"/>
      <c r="E17" s="130"/>
      <c r="F17" s="125"/>
      <c r="G17" s="126"/>
      <c r="H17" s="126"/>
      <c r="I17" s="126"/>
      <c r="J17" s="126"/>
      <c r="K17" s="124"/>
      <c r="L17" s="124"/>
      <c r="M17" s="126"/>
      <c r="N17" s="126"/>
      <c r="O17" s="124"/>
      <c r="P17" s="124"/>
      <c r="Q17" s="126"/>
      <c r="R17" s="126"/>
      <c r="S17" s="124"/>
      <c r="T17" s="124"/>
      <c r="U17" s="126"/>
      <c r="V17" s="126"/>
      <c r="W17" s="124"/>
      <c r="X17" s="124"/>
      <c r="Y17" s="126"/>
      <c r="Z17" s="124"/>
      <c r="AA17" s="124"/>
      <c r="AB17" s="124"/>
      <c r="AC17" s="126"/>
      <c r="AD17" s="124"/>
      <c r="AE17" s="124"/>
      <c r="AF17" s="124"/>
      <c r="AG17" s="126"/>
      <c r="AH17" s="126"/>
      <c r="AI17" s="126"/>
      <c r="AJ17" s="126"/>
      <c r="AK17" s="123"/>
      <c r="AL17" s="124"/>
      <c r="AM17" s="124"/>
      <c r="AN17" s="124"/>
      <c r="AO17" s="123"/>
      <c r="AP17" s="124"/>
      <c r="AQ17" s="124"/>
      <c r="AR17" s="124"/>
      <c r="AS17" s="123"/>
      <c r="AT17" s="124"/>
      <c r="AU17" s="124"/>
      <c r="AV17" s="124"/>
      <c r="AW17" s="267"/>
      <c r="AX17" s="268"/>
      <c r="AY17" s="265"/>
      <c r="AZ17" s="185"/>
      <c r="BA17" s="134"/>
      <c r="BB17" s="134"/>
    </row>
    <row r="18" spans="1:54" ht="23.25" customHeight="1" x14ac:dyDescent="0.25">
      <c r="A18" s="260"/>
      <c r="B18" s="267"/>
      <c r="C18" s="268"/>
      <c r="D18" s="125"/>
      <c r="E18" s="130"/>
      <c r="F18" s="125"/>
      <c r="G18" s="126"/>
      <c r="H18" s="126"/>
      <c r="I18" s="126"/>
      <c r="J18" s="126"/>
      <c r="K18" s="124"/>
      <c r="L18" s="124"/>
      <c r="M18" s="126"/>
      <c r="N18" s="126"/>
      <c r="O18" s="124"/>
      <c r="P18" s="124"/>
      <c r="Q18" s="126"/>
      <c r="R18" s="126"/>
      <c r="S18" s="124"/>
      <c r="T18" s="124"/>
      <c r="U18" s="126"/>
      <c r="V18" s="126"/>
      <c r="W18" s="124"/>
      <c r="X18" s="124"/>
      <c r="Y18" s="126"/>
      <c r="Z18" s="124"/>
      <c r="AA18" s="124"/>
      <c r="AB18" s="124"/>
      <c r="AC18" s="126"/>
      <c r="AD18" s="124"/>
      <c r="AE18" s="124"/>
      <c r="AF18" s="124"/>
      <c r="AG18" s="126"/>
      <c r="AH18" s="126"/>
      <c r="AI18" s="126"/>
      <c r="AJ18" s="126"/>
      <c r="AK18" s="123"/>
      <c r="AL18" s="124"/>
      <c r="AM18" s="124"/>
      <c r="AN18" s="124"/>
      <c r="AO18" s="123"/>
      <c r="AP18" s="124"/>
      <c r="AQ18" s="124"/>
      <c r="AR18" s="124"/>
      <c r="AS18" s="123"/>
      <c r="AT18" s="124"/>
      <c r="AU18" s="124"/>
      <c r="AV18" s="124"/>
      <c r="AW18" s="267"/>
      <c r="AX18" s="268"/>
      <c r="AY18" s="265"/>
      <c r="AZ18" s="185"/>
      <c r="BA18" s="134"/>
      <c r="BB18" s="134"/>
    </row>
    <row r="19" spans="1:54" ht="23.25" customHeight="1" x14ac:dyDescent="0.25">
      <c r="A19" s="267"/>
      <c r="B19" s="267"/>
      <c r="C19" s="268"/>
      <c r="D19" s="125"/>
      <c r="E19" s="130"/>
      <c r="F19" s="125"/>
      <c r="G19" s="126"/>
      <c r="H19" s="126"/>
      <c r="I19" s="126"/>
      <c r="J19" s="126"/>
      <c r="K19" s="124"/>
      <c r="L19" s="124"/>
      <c r="M19" s="126"/>
      <c r="N19" s="126"/>
      <c r="O19" s="124"/>
      <c r="P19" s="124"/>
      <c r="Q19" s="126"/>
      <c r="R19" s="126"/>
      <c r="S19" s="124"/>
      <c r="T19" s="124"/>
      <c r="U19" s="126"/>
      <c r="V19" s="126"/>
      <c r="W19" s="124"/>
      <c r="X19" s="124"/>
      <c r="Y19" s="126"/>
      <c r="Z19" s="124"/>
      <c r="AA19" s="124"/>
      <c r="AB19" s="124"/>
      <c r="AC19" s="126"/>
      <c r="AD19" s="124"/>
      <c r="AE19" s="124"/>
      <c r="AF19" s="124"/>
      <c r="AG19" s="126"/>
      <c r="AH19" s="126"/>
      <c r="AI19" s="126"/>
      <c r="AJ19" s="126"/>
      <c r="AK19" s="123"/>
      <c r="AL19" s="124"/>
      <c r="AM19" s="124"/>
      <c r="AN19" s="124"/>
      <c r="AO19" s="123"/>
      <c r="AP19" s="124"/>
      <c r="AQ19" s="124"/>
      <c r="AR19" s="124"/>
      <c r="AS19" s="123"/>
      <c r="AT19" s="124"/>
      <c r="AU19" s="124"/>
      <c r="AV19" s="124"/>
      <c r="AW19" s="267"/>
      <c r="AX19" s="268"/>
      <c r="AY19" s="265"/>
      <c r="AZ19" s="185"/>
      <c r="BA19" s="134"/>
      <c r="BB19" s="134"/>
    </row>
    <row r="20" spans="1:54" ht="23.25" customHeight="1" x14ac:dyDescent="0.25">
      <c r="A20" s="267"/>
      <c r="B20" s="267"/>
      <c r="C20" s="268"/>
      <c r="D20" s="125"/>
      <c r="E20" s="130"/>
      <c r="F20" s="125"/>
      <c r="G20" s="126"/>
      <c r="H20" s="126"/>
      <c r="I20" s="126"/>
      <c r="J20" s="126"/>
      <c r="K20" s="124"/>
      <c r="L20" s="124"/>
      <c r="M20" s="126"/>
      <c r="N20" s="126"/>
      <c r="O20" s="124"/>
      <c r="P20" s="124"/>
      <c r="Q20" s="126"/>
      <c r="R20" s="126"/>
      <c r="S20" s="124"/>
      <c r="T20" s="124"/>
      <c r="U20" s="126"/>
      <c r="V20" s="126"/>
      <c r="W20" s="124"/>
      <c r="X20" s="124"/>
      <c r="Y20" s="126"/>
      <c r="Z20" s="124"/>
      <c r="AA20" s="124"/>
      <c r="AB20" s="124"/>
      <c r="AC20" s="126"/>
      <c r="AD20" s="124"/>
      <c r="AE20" s="124"/>
      <c r="AF20" s="124"/>
      <c r="AG20" s="126"/>
      <c r="AH20" s="126"/>
      <c r="AI20" s="126"/>
      <c r="AJ20" s="126"/>
      <c r="AK20" s="123"/>
      <c r="AL20" s="124"/>
      <c r="AM20" s="124"/>
      <c r="AN20" s="124"/>
      <c r="AO20" s="123"/>
      <c r="AP20" s="124"/>
      <c r="AQ20" s="124"/>
      <c r="AR20" s="124"/>
      <c r="AS20" s="123"/>
      <c r="AT20" s="124"/>
      <c r="AU20" s="124"/>
      <c r="AV20" s="124"/>
      <c r="AW20" s="267"/>
      <c r="AX20" s="268"/>
      <c r="AY20" s="265"/>
      <c r="AZ20" s="185"/>
      <c r="BA20" s="134"/>
      <c r="BB20" s="134"/>
    </row>
    <row r="21" spans="1:54" ht="23.25" customHeight="1" x14ac:dyDescent="0.25">
      <c r="A21" s="267"/>
      <c r="B21" s="267"/>
      <c r="C21" s="268"/>
      <c r="D21" s="125"/>
      <c r="E21" s="130"/>
      <c r="F21" s="125"/>
      <c r="G21" s="126"/>
      <c r="H21" s="126"/>
      <c r="I21" s="126"/>
      <c r="J21" s="126"/>
      <c r="K21" s="124"/>
      <c r="L21" s="124"/>
      <c r="M21" s="126"/>
      <c r="N21" s="126"/>
      <c r="O21" s="124"/>
      <c r="P21" s="124"/>
      <c r="Q21" s="126"/>
      <c r="R21" s="126"/>
      <c r="S21" s="124"/>
      <c r="T21" s="124"/>
      <c r="U21" s="126"/>
      <c r="V21" s="126"/>
      <c r="W21" s="124"/>
      <c r="X21" s="124"/>
      <c r="Y21" s="126"/>
      <c r="Z21" s="124"/>
      <c r="AA21" s="124"/>
      <c r="AB21" s="124"/>
      <c r="AC21" s="126"/>
      <c r="AD21" s="124"/>
      <c r="AE21" s="124"/>
      <c r="AF21" s="124"/>
      <c r="AG21" s="126"/>
      <c r="AH21" s="126"/>
      <c r="AI21" s="126"/>
      <c r="AJ21" s="126"/>
      <c r="AK21" s="123"/>
      <c r="AL21" s="124"/>
      <c r="AM21" s="124"/>
      <c r="AN21" s="124"/>
      <c r="AO21" s="123"/>
      <c r="AP21" s="124"/>
      <c r="AQ21" s="124"/>
      <c r="AR21" s="124"/>
      <c r="AS21" s="123"/>
      <c r="AT21" s="124"/>
      <c r="AU21" s="124"/>
      <c r="AV21" s="124"/>
      <c r="AW21" s="267"/>
      <c r="AX21" s="268"/>
      <c r="AY21" s="265"/>
      <c r="AZ21" s="185"/>
      <c r="BA21" s="134"/>
      <c r="BB21" s="134"/>
    </row>
    <row r="22" spans="1:54" ht="23.25" customHeight="1" x14ac:dyDescent="0.25">
      <c r="A22" s="267"/>
      <c r="B22" s="267"/>
      <c r="C22" s="268"/>
      <c r="D22" s="125"/>
      <c r="E22" s="130"/>
      <c r="F22" s="125"/>
      <c r="G22" s="126"/>
      <c r="H22" s="126"/>
      <c r="I22" s="126"/>
      <c r="J22" s="126"/>
      <c r="K22" s="124"/>
      <c r="L22" s="124"/>
      <c r="M22" s="126"/>
      <c r="N22" s="126"/>
      <c r="O22" s="124"/>
      <c r="P22" s="124"/>
      <c r="Q22" s="126"/>
      <c r="R22" s="126"/>
      <c r="S22" s="124"/>
      <c r="T22" s="124"/>
      <c r="U22" s="126"/>
      <c r="V22" s="126"/>
      <c r="W22" s="124"/>
      <c r="X22" s="124"/>
      <c r="Y22" s="126"/>
      <c r="Z22" s="124"/>
      <c r="AA22" s="124"/>
      <c r="AB22" s="124"/>
      <c r="AC22" s="126"/>
      <c r="AD22" s="124"/>
      <c r="AE22" s="124"/>
      <c r="AF22" s="124"/>
      <c r="AG22" s="126"/>
      <c r="AH22" s="126"/>
      <c r="AI22" s="126"/>
      <c r="AJ22" s="126"/>
      <c r="AK22" s="123"/>
      <c r="AL22" s="124"/>
      <c r="AM22" s="124"/>
      <c r="AN22" s="124"/>
      <c r="AO22" s="123"/>
      <c r="AP22" s="124"/>
      <c r="AQ22" s="124"/>
      <c r="AR22" s="124"/>
      <c r="AS22" s="123"/>
      <c r="AT22" s="124"/>
      <c r="AU22" s="124"/>
      <c r="AV22" s="124"/>
      <c r="AW22" s="267"/>
      <c r="AX22" s="268"/>
      <c r="AY22" s="265"/>
      <c r="AZ22" s="185"/>
      <c r="BA22" s="134"/>
      <c r="BB22" s="134"/>
    </row>
    <row r="23" spans="1:54" ht="23.25" customHeight="1" x14ac:dyDescent="0.25">
      <c r="A23" s="267"/>
      <c r="B23" s="267"/>
      <c r="C23" s="268"/>
      <c r="D23" s="125"/>
      <c r="E23" s="130"/>
      <c r="F23" s="125"/>
      <c r="G23" s="126"/>
      <c r="H23" s="126"/>
      <c r="I23" s="126"/>
      <c r="J23" s="126"/>
      <c r="K23" s="124"/>
      <c r="L23" s="124"/>
      <c r="M23" s="126"/>
      <c r="N23" s="126"/>
      <c r="O23" s="124"/>
      <c r="P23" s="124"/>
      <c r="Q23" s="126"/>
      <c r="R23" s="126"/>
      <c r="S23" s="124"/>
      <c r="T23" s="124"/>
      <c r="U23" s="126"/>
      <c r="V23" s="126"/>
      <c r="W23" s="124"/>
      <c r="X23" s="124"/>
      <c r="Y23" s="126"/>
      <c r="Z23" s="124"/>
      <c r="AA23" s="124"/>
      <c r="AB23" s="124"/>
      <c r="AC23" s="126"/>
      <c r="AD23" s="124"/>
      <c r="AE23" s="124"/>
      <c r="AF23" s="124"/>
      <c r="AG23" s="126"/>
      <c r="AH23" s="126"/>
      <c r="AI23" s="126"/>
      <c r="AJ23" s="126"/>
      <c r="AK23" s="123"/>
      <c r="AL23" s="124"/>
      <c r="AM23" s="124"/>
      <c r="AN23" s="124"/>
      <c r="AO23" s="123"/>
      <c r="AP23" s="124"/>
      <c r="AQ23" s="124"/>
      <c r="AR23" s="124"/>
      <c r="AS23" s="123"/>
      <c r="AT23" s="124"/>
      <c r="AU23" s="124"/>
      <c r="AV23" s="124"/>
      <c r="AW23" s="267"/>
      <c r="AX23" s="268"/>
      <c r="AY23" s="265"/>
      <c r="AZ23" s="185"/>
      <c r="BA23" s="134"/>
      <c r="BB23" s="134"/>
    </row>
    <row r="24" spans="1:54" ht="23.25" customHeight="1" x14ac:dyDescent="0.25">
      <c r="A24" s="267"/>
      <c r="B24" s="267"/>
      <c r="C24" s="268"/>
      <c r="D24" s="125"/>
      <c r="E24" s="130"/>
      <c r="F24" s="125"/>
      <c r="G24" s="126"/>
      <c r="H24" s="126"/>
      <c r="I24" s="126"/>
      <c r="J24" s="126"/>
      <c r="K24" s="124"/>
      <c r="L24" s="124"/>
      <c r="M24" s="126"/>
      <c r="N24" s="126"/>
      <c r="O24" s="124"/>
      <c r="P24" s="124"/>
      <c r="Q24" s="126"/>
      <c r="R24" s="126"/>
      <c r="S24" s="124"/>
      <c r="T24" s="124"/>
      <c r="U24" s="126"/>
      <c r="V24" s="126"/>
      <c r="W24" s="124"/>
      <c r="X24" s="124"/>
      <c r="Y24" s="126"/>
      <c r="Z24" s="124"/>
      <c r="AA24" s="124"/>
      <c r="AB24" s="124"/>
      <c r="AC24" s="126"/>
      <c r="AD24" s="124"/>
      <c r="AE24" s="124"/>
      <c r="AF24" s="124"/>
      <c r="AG24" s="126"/>
      <c r="AH24" s="126"/>
      <c r="AI24" s="126"/>
      <c r="AJ24" s="126"/>
      <c r="AK24" s="123"/>
      <c r="AL24" s="124"/>
      <c r="AM24" s="124"/>
      <c r="AN24" s="124"/>
      <c r="AO24" s="123"/>
      <c r="AP24" s="124"/>
      <c r="AQ24" s="124"/>
      <c r="AR24" s="124"/>
      <c r="AS24" s="123"/>
      <c r="AT24" s="124"/>
      <c r="AU24" s="124"/>
      <c r="AV24" s="124"/>
      <c r="AW24" s="267"/>
      <c r="AX24" s="268"/>
      <c r="AY24" s="265"/>
      <c r="AZ24" s="185"/>
      <c r="BA24" s="134"/>
      <c r="BB24" s="134"/>
    </row>
    <row r="25" spans="1:54" ht="23.25" customHeight="1" x14ac:dyDescent="0.25">
      <c r="A25" s="267"/>
      <c r="B25" s="267"/>
      <c r="C25" s="268"/>
      <c r="D25" s="125"/>
      <c r="E25" s="130"/>
      <c r="F25" s="125"/>
      <c r="G25" s="126"/>
      <c r="H25" s="126"/>
      <c r="I25" s="126"/>
      <c r="J25" s="126"/>
      <c r="K25" s="124"/>
      <c r="L25" s="124"/>
      <c r="M25" s="126"/>
      <c r="N25" s="126"/>
      <c r="O25" s="124"/>
      <c r="P25" s="124"/>
      <c r="Q25" s="126"/>
      <c r="R25" s="126"/>
      <c r="S25" s="124"/>
      <c r="T25" s="124"/>
      <c r="U25" s="126"/>
      <c r="V25" s="126"/>
      <c r="W25" s="124"/>
      <c r="X25" s="124"/>
      <c r="Y25" s="126"/>
      <c r="Z25" s="124"/>
      <c r="AA25" s="124"/>
      <c r="AB25" s="124"/>
      <c r="AC25" s="126"/>
      <c r="AD25" s="124"/>
      <c r="AE25" s="124"/>
      <c r="AF25" s="124"/>
      <c r="AG25" s="126"/>
      <c r="AH25" s="126"/>
      <c r="AI25" s="126"/>
      <c r="AJ25" s="126"/>
      <c r="AK25" s="123"/>
      <c r="AL25" s="124"/>
      <c r="AM25" s="124"/>
      <c r="AN25" s="124"/>
      <c r="AO25" s="123"/>
      <c r="AP25" s="124"/>
      <c r="AQ25" s="124"/>
      <c r="AR25" s="124"/>
      <c r="AS25" s="123"/>
      <c r="AT25" s="124"/>
      <c r="AU25" s="124"/>
      <c r="AV25" s="124"/>
      <c r="AW25" s="267"/>
      <c r="AX25" s="268"/>
      <c r="AY25" s="265"/>
      <c r="AZ25" s="185"/>
      <c r="BA25" s="134"/>
      <c r="BB25" s="134"/>
    </row>
    <row r="26" spans="1:54" ht="23.25" customHeight="1" x14ac:dyDescent="0.25">
      <c r="A26" s="267"/>
      <c r="B26" s="267"/>
      <c r="C26" s="268"/>
      <c r="D26" s="125"/>
      <c r="E26" s="130"/>
      <c r="F26" s="125"/>
      <c r="G26" s="126"/>
      <c r="H26" s="126"/>
      <c r="I26" s="126"/>
      <c r="J26" s="126"/>
      <c r="K26" s="124"/>
      <c r="L26" s="124"/>
      <c r="M26" s="126"/>
      <c r="N26" s="126"/>
      <c r="O26" s="124"/>
      <c r="P26" s="124"/>
      <c r="Q26" s="126"/>
      <c r="R26" s="126"/>
      <c r="S26" s="124"/>
      <c r="T26" s="124"/>
      <c r="U26" s="126"/>
      <c r="V26" s="126"/>
      <c r="W26" s="124"/>
      <c r="X26" s="124"/>
      <c r="Y26" s="126"/>
      <c r="Z26" s="124"/>
      <c r="AA26" s="124"/>
      <c r="AB26" s="124"/>
      <c r="AC26" s="126"/>
      <c r="AD26" s="124"/>
      <c r="AE26" s="124"/>
      <c r="AF26" s="124"/>
      <c r="AG26" s="126"/>
      <c r="AH26" s="126"/>
      <c r="AI26" s="126"/>
      <c r="AJ26" s="126"/>
      <c r="AK26" s="123"/>
      <c r="AL26" s="124"/>
      <c r="AM26" s="124"/>
      <c r="AN26" s="124"/>
      <c r="AO26" s="123"/>
      <c r="AP26" s="124"/>
      <c r="AQ26" s="124"/>
      <c r="AR26" s="124"/>
      <c r="AS26" s="123"/>
      <c r="AT26" s="124"/>
      <c r="AU26" s="124"/>
      <c r="AV26" s="124"/>
      <c r="AW26" s="267"/>
      <c r="AX26" s="268"/>
      <c r="AY26" s="265"/>
      <c r="AZ26" s="185"/>
      <c r="BA26" s="134"/>
      <c r="BB26" s="134"/>
    </row>
    <row r="27" spans="1:54" ht="23.25" customHeight="1" x14ac:dyDescent="0.25">
      <c r="A27" s="267"/>
      <c r="B27" s="267"/>
      <c r="C27" s="268"/>
      <c r="D27" s="125"/>
      <c r="E27" s="130"/>
      <c r="F27" s="125"/>
      <c r="G27" s="126"/>
      <c r="H27" s="126"/>
      <c r="I27" s="126"/>
      <c r="J27" s="126"/>
      <c r="K27" s="124"/>
      <c r="L27" s="124"/>
      <c r="M27" s="126"/>
      <c r="N27" s="126"/>
      <c r="O27" s="124"/>
      <c r="P27" s="124"/>
      <c r="Q27" s="126"/>
      <c r="R27" s="126"/>
      <c r="S27" s="124"/>
      <c r="T27" s="124"/>
      <c r="U27" s="126"/>
      <c r="V27" s="126"/>
      <c r="W27" s="124"/>
      <c r="X27" s="124"/>
      <c r="Y27" s="126"/>
      <c r="Z27" s="124"/>
      <c r="AA27" s="124"/>
      <c r="AB27" s="124"/>
      <c r="AC27" s="126"/>
      <c r="AD27" s="124"/>
      <c r="AE27" s="124"/>
      <c r="AF27" s="124"/>
      <c r="AG27" s="126"/>
      <c r="AH27" s="126"/>
      <c r="AI27" s="126"/>
      <c r="AJ27" s="126"/>
      <c r="AK27" s="123"/>
      <c r="AL27" s="124"/>
      <c r="AM27" s="124"/>
      <c r="AN27" s="124"/>
      <c r="AO27" s="123"/>
      <c r="AP27" s="124"/>
      <c r="AQ27" s="124"/>
      <c r="AR27" s="124"/>
      <c r="AS27" s="123"/>
      <c r="AT27" s="124"/>
      <c r="AU27" s="124"/>
      <c r="AV27" s="124"/>
      <c r="AW27" s="267"/>
      <c r="AX27" s="268"/>
      <c r="AY27" s="265"/>
      <c r="AZ27" s="185"/>
      <c r="BA27" s="134"/>
      <c r="BB27" s="134"/>
    </row>
    <row r="28" spans="1:54" ht="23.25" customHeight="1" x14ac:dyDescent="0.25">
      <c r="A28" s="267"/>
      <c r="B28" s="267"/>
      <c r="C28" s="268"/>
      <c r="D28" s="125"/>
      <c r="E28" s="130"/>
      <c r="F28" s="125"/>
      <c r="G28" s="126"/>
      <c r="H28" s="126"/>
      <c r="I28" s="126"/>
      <c r="J28" s="126"/>
      <c r="K28" s="124"/>
      <c r="L28" s="124"/>
      <c r="M28" s="126"/>
      <c r="N28" s="126"/>
      <c r="O28" s="124"/>
      <c r="P28" s="124"/>
      <c r="Q28" s="126"/>
      <c r="R28" s="126"/>
      <c r="S28" s="124"/>
      <c r="T28" s="124"/>
      <c r="U28" s="126"/>
      <c r="V28" s="126"/>
      <c r="W28" s="124"/>
      <c r="X28" s="124"/>
      <c r="Y28" s="126"/>
      <c r="Z28" s="124"/>
      <c r="AA28" s="124"/>
      <c r="AB28" s="124"/>
      <c r="AC28" s="126"/>
      <c r="AD28" s="124"/>
      <c r="AE28" s="124"/>
      <c r="AF28" s="124"/>
      <c r="AG28" s="126"/>
      <c r="AH28" s="126"/>
      <c r="AI28" s="126"/>
      <c r="AJ28" s="126"/>
      <c r="AK28" s="123"/>
      <c r="AL28" s="124"/>
      <c r="AM28" s="124"/>
      <c r="AN28" s="124"/>
      <c r="AO28" s="123"/>
      <c r="AP28" s="124"/>
      <c r="AQ28" s="124"/>
      <c r="AR28" s="124"/>
      <c r="AS28" s="123"/>
      <c r="AT28" s="124"/>
      <c r="AU28" s="124"/>
      <c r="AV28" s="124"/>
      <c r="AW28" s="267"/>
      <c r="AX28" s="268"/>
      <c r="AY28" s="265"/>
      <c r="AZ28" s="185"/>
      <c r="BA28" s="134"/>
      <c r="BB28" s="134"/>
    </row>
    <row r="29" spans="1:54" ht="23.25" customHeight="1" x14ac:dyDescent="0.25">
      <c r="A29" s="267"/>
      <c r="B29" s="267"/>
      <c r="C29" s="268"/>
      <c r="D29" s="125"/>
      <c r="E29" s="130"/>
      <c r="F29" s="125"/>
      <c r="G29" s="126"/>
      <c r="H29" s="126"/>
      <c r="I29" s="126"/>
      <c r="J29" s="126"/>
      <c r="K29" s="124"/>
      <c r="L29" s="124"/>
      <c r="M29" s="126"/>
      <c r="N29" s="126"/>
      <c r="O29" s="124"/>
      <c r="P29" s="124"/>
      <c r="Q29" s="126"/>
      <c r="R29" s="126"/>
      <c r="S29" s="124"/>
      <c r="T29" s="124"/>
      <c r="U29" s="126"/>
      <c r="V29" s="126"/>
      <c r="W29" s="124"/>
      <c r="X29" s="124"/>
      <c r="Y29" s="126"/>
      <c r="Z29" s="124"/>
      <c r="AA29" s="124"/>
      <c r="AB29" s="124"/>
      <c r="AC29" s="126"/>
      <c r="AD29" s="124"/>
      <c r="AE29" s="124"/>
      <c r="AF29" s="124"/>
      <c r="AG29" s="126"/>
      <c r="AH29" s="126"/>
      <c r="AI29" s="126"/>
      <c r="AJ29" s="126"/>
      <c r="AK29" s="123"/>
      <c r="AL29" s="124"/>
      <c r="AM29" s="124"/>
      <c r="AN29" s="124"/>
      <c r="AO29" s="123"/>
      <c r="AP29" s="124"/>
      <c r="AQ29" s="124"/>
      <c r="AR29" s="124"/>
      <c r="AS29" s="123"/>
      <c r="AT29" s="124"/>
      <c r="AU29" s="124"/>
      <c r="AV29" s="124"/>
      <c r="AW29" s="267"/>
      <c r="AX29" s="268"/>
      <c r="AY29" s="265"/>
      <c r="AZ29" s="185"/>
      <c r="BA29" s="134"/>
      <c r="BB29" s="134"/>
    </row>
    <row r="30" spans="1:54" ht="23.25" customHeight="1" x14ac:dyDescent="0.25">
      <c r="A30" s="267"/>
      <c r="B30" s="267"/>
      <c r="C30" s="268"/>
      <c r="D30" s="125"/>
      <c r="E30" s="130"/>
      <c r="F30" s="125"/>
      <c r="G30" s="126"/>
      <c r="H30" s="126"/>
      <c r="I30" s="126"/>
      <c r="J30" s="126"/>
      <c r="K30" s="124"/>
      <c r="L30" s="124"/>
      <c r="M30" s="126"/>
      <c r="N30" s="126"/>
      <c r="O30" s="124"/>
      <c r="P30" s="124"/>
      <c r="Q30" s="126"/>
      <c r="R30" s="126"/>
      <c r="S30" s="124"/>
      <c r="T30" s="124"/>
      <c r="U30" s="126"/>
      <c r="V30" s="126"/>
      <c r="W30" s="124"/>
      <c r="X30" s="124"/>
      <c r="Y30" s="126"/>
      <c r="Z30" s="124"/>
      <c r="AA30" s="124"/>
      <c r="AB30" s="124"/>
      <c r="AC30" s="126"/>
      <c r="AD30" s="124"/>
      <c r="AE30" s="124"/>
      <c r="AF30" s="124"/>
      <c r="AG30" s="126"/>
      <c r="AH30" s="126"/>
      <c r="AI30" s="126"/>
      <c r="AJ30" s="126"/>
      <c r="AK30" s="123"/>
      <c r="AL30" s="124"/>
      <c r="AM30" s="124"/>
      <c r="AN30" s="124"/>
      <c r="AO30" s="123"/>
      <c r="AP30" s="124"/>
      <c r="AQ30" s="124"/>
      <c r="AR30" s="124"/>
      <c r="AS30" s="123"/>
      <c r="AT30" s="124"/>
      <c r="AU30" s="124"/>
      <c r="AV30" s="124"/>
      <c r="AW30" s="267"/>
      <c r="AX30" s="268"/>
      <c r="AY30" s="265"/>
      <c r="AZ30" s="185"/>
      <c r="BA30" s="134"/>
      <c r="BB30" s="134"/>
    </row>
    <row r="31" spans="1:54" ht="23.25" customHeight="1" x14ac:dyDescent="0.25">
      <c r="A31" s="267"/>
      <c r="B31" s="267"/>
      <c r="C31" s="268"/>
      <c r="D31" s="125"/>
      <c r="E31" s="130"/>
      <c r="F31" s="125"/>
      <c r="G31" s="126"/>
      <c r="H31" s="126"/>
      <c r="I31" s="126"/>
      <c r="J31" s="126"/>
      <c r="K31" s="124"/>
      <c r="L31" s="124"/>
      <c r="M31" s="126"/>
      <c r="N31" s="126"/>
      <c r="O31" s="124"/>
      <c r="P31" s="124"/>
      <c r="Q31" s="126"/>
      <c r="R31" s="126"/>
      <c r="S31" s="124"/>
      <c r="T31" s="124"/>
      <c r="U31" s="126"/>
      <c r="V31" s="126"/>
      <c r="W31" s="124"/>
      <c r="X31" s="124"/>
      <c r="Y31" s="126"/>
      <c r="Z31" s="124"/>
      <c r="AA31" s="124"/>
      <c r="AB31" s="124"/>
      <c r="AC31" s="126"/>
      <c r="AD31" s="124"/>
      <c r="AE31" s="124"/>
      <c r="AF31" s="124"/>
      <c r="AG31" s="126"/>
      <c r="AH31" s="126"/>
      <c r="AI31" s="126"/>
      <c r="AJ31" s="126"/>
      <c r="AK31" s="123"/>
      <c r="AL31" s="124"/>
      <c r="AM31" s="124"/>
      <c r="AN31" s="124"/>
      <c r="AO31" s="123"/>
      <c r="AP31" s="124"/>
      <c r="AQ31" s="124"/>
      <c r="AR31" s="124"/>
      <c r="AS31" s="123"/>
      <c r="AT31" s="124"/>
      <c r="AU31" s="124"/>
      <c r="AV31" s="124"/>
      <c r="AW31" s="267"/>
      <c r="AX31" s="268"/>
      <c r="AY31" s="265"/>
      <c r="AZ31" s="185"/>
      <c r="BA31" s="134"/>
      <c r="BB31" s="134"/>
    </row>
    <row r="32" spans="1:54" ht="23.25" customHeight="1" x14ac:dyDescent="0.25">
      <c r="A32" s="267"/>
      <c r="B32" s="267"/>
      <c r="C32" s="268"/>
      <c r="D32" s="125"/>
      <c r="E32" s="130"/>
      <c r="F32" s="125"/>
      <c r="G32" s="126"/>
      <c r="H32" s="126"/>
      <c r="I32" s="126"/>
      <c r="J32" s="126"/>
      <c r="K32" s="124"/>
      <c r="L32" s="124"/>
      <c r="M32" s="126"/>
      <c r="N32" s="126"/>
      <c r="O32" s="124"/>
      <c r="P32" s="124"/>
      <c r="Q32" s="126"/>
      <c r="R32" s="126"/>
      <c r="S32" s="124"/>
      <c r="T32" s="124"/>
      <c r="U32" s="126"/>
      <c r="V32" s="126"/>
      <c r="W32" s="124"/>
      <c r="X32" s="124"/>
      <c r="Y32" s="126"/>
      <c r="Z32" s="124"/>
      <c r="AA32" s="124"/>
      <c r="AB32" s="124"/>
      <c r="AC32" s="126"/>
      <c r="AD32" s="124"/>
      <c r="AE32" s="124"/>
      <c r="AF32" s="124"/>
      <c r="AG32" s="126"/>
      <c r="AH32" s="126"/>
      <c r="AI32" s="126"/>
      <c r="AJ32" s="126"/>
      <c r="AK32" s="123"/>
      <c r="AL32" s="124"/>
      <c r="AM32" s="124"/>
      <c r="AN32" s="124"/>
      <c r="AO32" s="123"/>
      <c r="AP32" s="124"/>
      <c r="AQ32" s="124"/>
      <c r="AR32" s="124"/>
      <c r="AS32" s="123"/>
      <c r="AT32" s="124"/>
      <c r="AU32" s="124"/>
      <c r="AV32" s="124"/>
      <c r="AW32" s="267"/>
      <c r="AX32" s="268"/>
      <c r="AY32" s="265"/>
      <c r="AZ32" s="185"/>
      <c r="BA32" s="134"/>
      <c r="BB32" s="134"/>
    </row>
    <row r="33" spans="1:54" ht="23.25" customHeight="1" x14ac:dyDescent="0.25">
      <c r="A33" s="267"/>
      <c r="B33" s="267"/>
      <c r="C33" s="268"/>
      <c r="D33" s="125"/>
      <c r="E33" s="130"/>
      <c r="F33" s="125"/>
      <c r="G33" s="126"/>
      <c r="H33" s="126"/>
      <c r="I33" s="126"/>
      <c r="J33" s="126"/>
      <c r="K33" s="124"/>
      <c r="L33" s="124"/>
      <c r="M33" s="126"/>
      <c r="N33" s="126"/>
      <c r="O33" s="124"/>
      <c r="P33" s="124"/>
      <c r="Q33" s="126"/>
      <c r="R33" s="126"/>
      <c r="S33" s="124"/>
      <c r="T33" s="124"/>
      <c r="U33" s="126"/>
      <c r="V33" s="126"/>
      <c r="W33" s="124"/>
      <c r="X33" s="124"/>
      <c r="Y33" s="126"/>
      <c r="Z33" s="124"/>
      <c r="AA33" s="124"/>
      <c r="AB33" s="124"/>
      <c r="AC33" s="126"/>
      <c r="AD33" s="124"/>
      <c r="AE33" s="124"/>
      <c r="AF33" s="124"/>
      <c r="AG33" s="126"/>
      <c r="AH33" s="126"/>
      <c r="AI33" s="126"/>
      <c r="AJ33" s="126"/>
      <c r="AK33" s="123"/>
      <c r="AL33" s="124"/>
      <c r="AM33" s="124"/>
      <c r="AN33" s="124"/>
      <c r="AO33" s="123"/>
      <c r="AP33" s="124"/>
      <c r="AQ33" s="124"/>
      <c r="AR33" s="124"/>
      <c r="AS33" s="123"/>
      <c r="AT33" s="124"/>
      <c r="AU33" s="124"/>
      <c r="AV33" s="124"/>
      <c r="AW33" s="267"/>
      <c r="AX33" s="268"/>
      <c r="AY33" s="265"/>
      <c r="AZ33" s="185"/>
      <c r="BA33" s="134"/>
      <c r="BB33" s="134"/>
    </row>
    <row r="34" spans="1:54" ht="23.25" customHeight="1" x14ac:dyDescent="0.25">
      <c r="A34" s="267"/>
      <c r="B34" s="267"/>
      <c r="C34" s="268"/>
      <c r="D34" s="125"/>
      <c r="E34" s="130"/>
      <c r="F34" s="125"/>
      <c r="G34" s="126"/>
      <c r="H34" s="126"/>
      <c r="I34" s="126"/>
      <c r="J34" s="126"/>
      <c r="K34" s="124"/>
      <c r="L34" s="124"/>
      <c r="M34" s="126"/>
      <c r="N34" s="126"/>
      <c r="O34" s="124"/>
      <c r="P34" s="124"/>
      <c r="Q34" s="126"/>
      <c r="R34" s="126"/>
      <c r="S34" s="124"/>
      <c r="T34" s="124"/>
      <c r="U34" s="126"/>
      <c r="V34" s="126"/>
      <c r="W34" s="124"/>
      <c r="X34" s="124"/>
      <c r="Y34" s="126"/>
      <c r="Z34" s="124"/>
      <c r="AA34" s="124"/>
      <c r="AB34" s="124"/>
      <c r="AC34" s="126"/>
      <c r="AD34" s="124"/>
      <c r="AE34" s="124"/>
      <c r="AF34" s="124"/>
      <c r="AG34" s="126"/>
      <c r="AH34" s="126"/>
      <c r="AI34" s="126"/>
      <c r="AJ34" s="126"/>
      <c r="AK34" s="123"/>
      <c r="AL34" s="124"/>
      <c r="AM34" s="124"/>
      <c r="AN34" s="124"/>
      <c r="AO34" s="123"/>
      <c r="AP34" s="124"/>
      <c r="AQ34" s="124"/>
      <c r="AR34" s="124"/>
      <c r="AS34" s="123"/>
      <c r="AT34" s="124"/>
      <c r="AU34" s="124"/>
      <c r="AV34" s="124"/>
      <c r="AW34" s="267"/>
      <c r="AX34" s="268"/>
      <c r="AY34" s="265"/>
      <c r="AZ34" s="185"/>
      <c r="BA34" s="134"/>
      <c r="BB34" s="134"/>
    </row>
    <row r="35" spans="1:54" ht="23.25" customHeight="1" x14ac:dyDescent="0.25">
      <c r="A35" s="267"/>
      <c r="B35" s="267"/>
      <c r="C35" s="268"/>
      <c r="D35" s="125"/>
      <c r="E35" s="130"/>
      <c r="F35" s="125"/>
      <c r="G35" s="126"/>
      <c r="H35" s="126"/>
      <c r="I35" s="126"/>
      <c r="J35" s="126"/>
      <c r="K35" s="124"/>
      <c r="L35" s="124"/>
      <c r="M35" s="126"/>
      <c r="N35" s="126"/>
      <c r="O35" s="124"/>
      <c r="P35" s="124"/>
      <c r="Q35" s="126"/>
      <c r="R35" s="126"/>
      <c r="S35" s="124"/>
      <c r="T35" s="124"/>
      <c r="U35" s="126"/>
      <c r="V35" s="126"/>
      <c r="W35" s="124"/>
      <c r="X35" s="124"/>
      <c r="Y35" s="126"/>
      <c r="Z35" s="124"/>
      <c r="AA35" s="124"/>
      <c r="AB35" s="124"/>
      <c r="AC35" s="126"/>
      <c r="AD35" s="124"/>
      <c r="AE35" s="124"/>
      <c r="AF35" s="124"/>
      <c r="AG35" s="126"/>
      <c r="AH35" s="126"/>
      <c r="AI35" s="126"/>
      <c r="AJ35" s="126"/>
      <c r="AK35" s="123"/>
      <c r="AL35" s="124"/>
      <c r="AM35" s="124"/>
      <c r="AN35" s="124"/>
      <c r="AO35" s="123"/>
      <c r="AP35" s="124"/>
      <c r="AQ35" s="124"/>
      <c r="AR35" s="124"/>
      <c r="AS35" s="123"/>
      <c r="AT35" s="124"/>
      <c r="AU35" s="124"/>
      <c r="AV35" s="124"/>
      <c r="AW35" s="267"/>
      <c r="AX35" s="268"/>
      <c r="AY35" s="265"/>
      <c r="AZ35" s="185"/>
      <c r="BA35" s="134"/>
      <c r="BB35" s="134"/>
    </row>
    <row r="36" spans="1:54" ht="23.25" customHeight="1" x14ac:dyDescent="0.25">
      <c r="A36" s="267"/>
      <c r="B36" s="267"/>
      <c r="C36" s="268"/>
      <c r="D36" s="125"/>
      <c r="E36" s="130"/>
      <c r="F36" s="125"/>
      <c r="G36" s="126"/>
      <c r="H36" s="126"/>
      <c r="I36" s="126"/>
      <c r="J36" s="126"/>
      <c r="K36" s="124"/>
      <c r="L36" s="124"/>
      <c r="M36" s="126"/>
      <c r="N36" s="126"/>
      <c r="O36" s="124"/>
      <c r="P36" s="124"/>
      <c r="Q36" s="126"/>
      <c r="R36" s="126"/>
      <c r="S36" s="124"/>
      <c r="T36" s="124"/>
      <c r="U36" s="126"/>
      <c r="V36" s="126"/>
      <c r="W36" s="124"/>
      <c r="X36" s="124"/>
      <c r="Y36" s="126"/>
      <c r="Z36" s="124"/>
      <c r="AA36" s="124"/>
      <c r="AB36" s="124"/>
      <c r="AC36" s="126"/>
      <c r="AD36" s="124"/>
      <c r="AE36" s="124"/>
      <c r="AF36" s="124"/>
      <c r="AG36" s="126"/>
      <c r="AH36" s="126"/>
      <c r="AI36" s="126"/>
      <c r="AJ36" s="126"/>
      <c r="AK36" s="123"/>
      <c r="AL36" s="124"/>
      <c r="AM36" s="124"/>
      <c r="AN36" s="124"/>
      <c r="AO36" s="123"/>
      <c r="AP36" s="124"/>
      <c r="AQ36" s="124"/>
      <c r="AR36" s="124"/>
      <c r="AS36" s="123"/>
      <c r="AT36" s="124"/>
      <c r="AU36" s="124"/>
      <c r="AV36" s="124"/>
      <c r="AW36" s="267"/>
      <c r="AX36" s="268"/>
      <c r="AY36" s="265"/>
      <c r="AZ36" s="185"/>
      <c r="BA36" s="134"/>
      <c r="BB36" s="134"/>
    </row>
    <row r="37" spans="1:54" ht="23.25" customHeight="1" x14ac:dyDescent="0.25">
      <c r="A37" s="267"/>
      <c r="B37" s="267"/>
      <c r="C37" s="268"/>
      <c r="D37" s="125"/>
      <c r="E37" s="130"/>
      <c r="F37" s="125"/>
      <c r="G37" s="126"/>
      <c r="H37" s="126"/>
      <c r="I37" s="126"/>
      <c r="J37" s="126"/>
      <c r="K37" s="124"/>
      <c r="L37" s="124"/>
      <c r="M37" s="126"/>
      <c r="N37" s="126"/>
      <c r="O37" s="124"/>
      <c r="P37" s="124"/>
      <c r="Q37" s="126"/>
      <c r="R37" s="126"/>
      <c r="S37" s="124"/>
      <c r="T37" s="124"/>
      <c r="U37" s="126"/>
      <c r="V37" s="126"/>
      <c r="W37" s="124"/>
      <c r="X37" s="124"/>
      <c r="Y37" s="126"/>
      <c r="Z37" s="124"/>
      <c r="AA37" s="124"/>
      <c r="AB37" s="124"/>
      <c r="AC37" s="126"/>
      <c r="AD37" s="124"/>
      <c r="AE37" s="124"/>
      <c r="AF37" s="124"/>
      <c r="AG37" s="126"/>
      <c r="AH37" s="126"/>
      <c r="AI37" s="126"/>
      <c r="AJ37" s="126"/>
      <c r="AK37" s="123"/>
      <c r="AL37" s="124"/>
      <c r="AM37" s="124"/>
      <c r="AN37" s="124"/>
      <c r="AO37" s="123"/>
      <c r="AP37" s="124"/>
      <c r="AQ37" s="124"/>
      <c r="AR37" s="124"/>
      <c r="AS37" s="123"/>
      <c r="AT37" s="124"/>
      <c r="AU37" s="124"/>
      <c r="AV37" s="124"/>
      <c r="AW37" s="267"/>
      <c r="AX37" s="268"/>
      <c r="AY37" s="265"/>
      <c r="AZ37" s="185"/>
      <c r="BA37" s="134"/>
      <c r="BB37" s="134"/>
    </row>
    <row r="38" spans="1:54" ht="23.25" customHeight="1" x14ac:dyDescent="0.25">
      <c r="A38" s="267"/>
      <c r="B38" s="267"/>
      <c r="C38" s="268"/>
      <c r="D38" s="125"/>
      <c r="E38" s="130"/>
      <c r="F38" s="125"/>
      <c r="G38" s="126"/>
      <c r="H38" s="126"/>
      <c r="I38" s="126"/>
      <c r="J38" s="126"/>
      <c r="K38" s="124"/>
      <c r="L38" s="124"/>
      <c r="M38" s="126"/>
      <c r="N38" s="126"/>
      <c r="O38" s="124"/>
      <c r="P38" s="124"/>
      <c r="Q38" s="126"/>
      <c r="R38" s="126"/>
      <c r="S38" s="124"/>
      <c r="T38" s="124"/>
      <c r="U38" s="126"/>
      <c r="V38" s="126"/>
      <c r="W38" s="124"/>
      <c r="X38" s="124"/>
      <c r="Y38" s="126"/>
      <c r="Z38" s="124"/>
      <c r="AA38" s="124"/>
      <c r="AB38" s="124"/>
      <c r="AC38" s="126"/>
      <c r="AD38" s="124"/>
      <c r="AE38" s="124"/>
      <c r="AF38" s="124"/>
      <c r="AG38" s="126"/>
      <c r="AH38" s="126"/>
      <c r="AI38" s="126"/>
      <c r="AJ38" s="126"/>
      <c r="AK38" s="123"/>
      <c r="AL38" s="124"/>
      <c r="AM38" s="124"/>
      <c r="AN38" s="124"/>
      <c r="AO38" s="123"/>
      <c r="AP38" s="124"/>
      <c r="AQ38" s="124"/>
      <c r="AR38" s="124"/>
      <c r="AS38" s="123"/>
      <c r="AT38" s="124"/>
      <c r="AU38" s="124"/>
      <c r="AV38" s="124"/>
      <c r="AW38" s="267"/>
      <c r="AX38" s="268"/>
      <c r="AY38" s="265"/>
      <c r="AZ38" s="185"/>
      <c r="BA38" s="134"/>
      <c r="BB38" s="134"/>
    </row>
    <row r="39" spans="1:54" ht="23.25" customHeight="1" x14ac:dyDescent="0.25">
      <c r="A39" s="267"/>
      <c r="B39" s="267"/>
      <c r="C39" s="268"/>
      <c r="D39" s="125"/>
      <c r="E39" s="130"/>
      <c r="F39" s="125"/>
      <c r="G39" s="126"/>
      <c r="H39" s="126"/>
      <c r="I39" s="126"/>
      <c r="J39" s="126"/>
      <c r="K39" s="124"/>
      <c r="L39" s="124"/>
      <c r="M39" s="126"/>
      <c r="N39" s="126"/>
      <c r="O39" s="124"/>
      <c r="P39" s="124"/>
      <c r="Q39" s="126"/>
      <c r="R39" s="126"/>
      <c r="S39" s="124"/>
      <c r="T39" s="124"/>
      <c r="U39" s="126"/>
      <c r="V39" s="126"/>
      <c r="W39" s="124"/>
      <c r="X39" s="124"/>
      <c r="Y39" s="126"/>
      <c r="Z39" s="124"/>
      <c r="AA39" s="124"/>
      <c r="AB39" s="124"/>
      <c r="AC39" s="126"/>
      <c r="AD39" s="124"/>
      <c r="AE39" s="124"/>
      <c r="AF39" s="124"/>
      <c r="AG39" s="126"/>
      <c r="AH39" s="126"/>
      <c r="AI39" s="126"/>
      <c r="AJ39" s="126"/>
      <c r="AK39" s="123"/>
      <c r="AL39" s="124"/>
      <c r="AM39" s="124"/>
      <c r="AN39" s="124"/>
      <c r="AO39" s="123"/>
      <c r="AP39" s="124"/>
      <c r="AQ39" s="124"/>
      <c r="AR39" s="124"/>
      <c r="AS39" s="123"/>
      <c r="AT39" s="124"/>
      <c r="AU39" s="124"/>
      <c r="AV39" s="124"/>
      <c r="AW39" s="267"/>
      <c r="AX39" s="268"/>
      <c r="AY39" s="265"/>
      <c r="AZ39" s="185"/>
      <c r="BA39" s="134"/>
      <c r="BB39" s="134"/>
    </row>
    <row r="40" spans="1:54" ht="23.25" customHeight="1" x14ac:dyDescent="0.25">
      <c r="A40" s="267"/>
      <c r="B40" s="267"/>
      <c r="C40" s="268"/>
      <c r="D40" s="125"/>
      <c r="E40" s="130"/>
      <c r="F40" s="125"/>
      <c r="G40" s="126"/>
      <c r="H40" s="126"/>
      <c r="I40" s="126"/>
      <c r="J40" s="126"/>
      <c r="K40" s="124"/>
      <c r="L40" s="124"/>
      <c r="M40" s="126"/>
      <c r="N40" s="126"/>
      <c r="O40" s="124"/>
      <c r="P40" s="124"/>
      <c r="Q40" s="126"/>
      <c r="R40" s="126"/>
      <c r="S40" s="124"/>
      <c r="T40" s="124"/>
      <c r="U40" s="126"/>
      <c r="V40" s="126"/>
      <c r="W40" s="124"/>
      <c r="X40" s="124"/>
      <c r="Y40" s="126"/>
      <c r="Z40" s="124"/>
      <c r="AA40" s="124"/>
      <c r="AB40" s="124"/>
      <c r="AC40" s="126"/>
      <c r="AD40" s="124"/>
      <c r="AE40" s="124"/>
      <c r="AF40" s="124"/>
      <c r="AG40" s="126"/>
      <c r="AH40" s="126"/>
      <c r="AI40" s="126"/>
      <c r="AJ40" s="126"/>
      <c r="AK40" s="123"/>
      <c r="AL40" s="124"/>
      <c r="AM40" s="124"/>
      <c r="AN40" s="124"/>
      <c r="AO40" s="123"/>
      <c r="AP40" s="124"/>
      <c r="AQ40" s="124"/>
      <c r="AR40" s="124"/>
      <c r="AS40" s="123"/>
      <c r="AT40" s="124"/>
      <c r="AU40" s="124"/>
      <c r="AV40" s="124"/>
      <c r="AW40" s="267"/>
      <c r="AX40" s="268"/>
      <c r="AY40" s="265"/>
      <c r="AZ40" s="185"/>
      <c r="BA40" s="134"/>
      <c r="BB40" s="134"/>
    </row>
    <row r="41" spans="1:54" ht="23.25" customHeight="1" x14ac:dyDescent="0.25">
      <c r="A41" s="267"/>
      <c r="B41" s="267"/>
      <c r="C41" s="268"/>
      <c r="D41" s="125"/>
      <c r="E41" s="130"/>
      <c r="F41" s="125"/>
      <c r="G41" s="126"/>
      <c r="H41" s="126"/>
      <c r="I41" s="126"/>
      <c r="J41" s="126"/>
      <c r="K41" s="124"/>
      <c r="L41" s="124"/>
      <c r="M41" s="126"/>
      <c r="N41" s="126"/>
      <c r="O41" s="124"/>
      <c r="P41" s="124"/>
      <c r="Q41" s="126"/>
      <c r="R41" s="126"/>
      <c r="S41" s="124"/>
      <c r="T41" s="124"/>
      <c r="U41" s="126"/>
      <c r="V41" s="126"/>
      <c r="W41" s="124"/>
      <c r="X41" s="124"/>
      <c r="Y41" s="126"/>
      <c r="Z41" s="124"/>
      <c r="AA41" s="124"/>
      <c r="AB41" s="124"/>
      <c r="AC41" s="126"/>
      <c r="AD41" s="124"/>
      <c r="AE41" s="124"/>
      <c r="AF41" s="124"/>
      <c r="AG41" s="126"/>
      <c r="AH41" s="126"/>
      <c r="AI41" s="126"/>
      <c r="AJ41" s="126"/>
      <c r="AK41" s="123"/>
      <c r="AL41" s="124"/>
      <c r="AM41" s="124"/>
      <c r="AN41" s="124"/>
      <c r="AO41" s="123"/>
      <c r="AP41" s="124"/>
      <c r="AQ41" s="124"/>
      <c r="AR41" s="124"/>
      <c r="AS41" s="123"/>
      <c r="AT41" s="124"/>
      <c r="AU41" s="124"/>
      <c r="AV41" s="124"/>
      <c r="AW41" s="267"/>
      <c r="AX41" s="268"/>
      <c r="AY41" s="265"/>
      <c r="AZ41" s="185"/>
      <c r="BA41" s="134"/>
      <c r="BB41" s="134"/>
    </row>
    <row r="42" spans="1:54" ht="23.25" customHeight="1" x14ac:dyDescent="0.25">
      <c r="A42" s="267"/>
      <c r="B42" s="267"/>
      <c r="C42" s="268"/>
      <c r="D42" s="125"/>
      <c r="E42" s="130"/>
      <c r="F42" s="125"/>
      <c r="G42" s="126"/>
      <c r="H42" s="126"/>
      <c r="I42" s="126"/>
      <c r="J42" s="126"/>
      <c r="K42" s="124"/>
      <c r="L42" s="124"/>
      <c r="M42" s="126"/>
      <c r="N42" s="126"/>
      <c r="O42" s="124"/>
      <c r="P42" s="124"/>
      <c r="Q42" s="126"/>
      <c r="R42" s="126"/>
      <c r="S42" s="124"/>
      <c r="T42" s="124"/>
      <c r="U42" s="126"/>
      <c r="V42" s="126"/>
      <c r="W42" s="124"/>
      <c r="X42" s="124"/>
      <c r="Y42" s="126"/>
      <c r="Z42" s="124"/>
      <c r="AA42" s="124"/>
      <c r="AB42" s="124"/>
      <c r="AC42" s="126"/>
      <c r="AD42" s="124"/>
      <c r="AE42" s="124"/>
      <c r="AF42" s="124"/>
      <c r="AG42" s="126"/>
      <c r="AH42" s="126"/>
      <c r="AI42" s="126"/>
      <c r="AJ42" s="126"/>
      <c r="AK42" s="123"/>
      <c r="AL42" s="124"/>
      <c r="AM42" s="124"/>
      <c r="AN42" s="124"/>
      <c r="AO42" s="123"/>
      <c r="AP42" s="124"/>
      <c r="AQ42" s="124"/>
      <c r="AR42" s="124"/>
      <c r="AS42" s="123"/>
      <c r="AT42" s="124"/>
      <c r="AU42" s="124"/>
      <c r="AV42" s="124"/>
      <c r="AW42" s="267"/>
      <c r="AX42" s="268"/>
      <c r="AY42" s="265"/>
      <c r="AZ42" s="185"/>
      <c r="BA42" s="134"/>
      <c r="BB42" s="134"/>
    </row>
    <row r="43" spans="1:54" ht="23.25" customHeight="1" x14ac:dyDescent="0.25">
      <c r="A43" s="267"/>
      <c r="B43" s="267"/>
      <c r="C43" s="268"/>
      <c r="D43" s="125"/>
      <c r="E43" s="130"/>
      <c r="F43" s="125"/>
      <c r="G43" s="126"/>
      <c r="H43" s="126"/>
      <c r="I43" s="126"/>
      <c r="J43" s="126"/>
      <c r="K43" s="124"/>
      <c r="L43" s="124"/>
      <c r="M43" s="126"/>
      <c r="N43" s="126"/>
      <c r="O43" s="124"/>
      <c r="P43" s="124"/>
      <c r="Q43" s="126"/>
      <c r="R43" s="126"/>
      <c r="S43" s="124"/>
      <c r="T43" s="124"/>
      <c r="U43" s="126"/>
      <c r="V43" s="126"/>
      <c r="W43" s="124"/>
      <c r="X43" s="124"/>
      <c r="Y43" s="126"/>
      <c r="Z43" s="124"/>
      <c r="AA43" s="124"/>
      <c r="AB43" s="124"/>
      <c r="AC43" s="126"/>
      <c r="AD43" s="124"/>
      <c r="AE43" s="124"/>
      <c r="AF43" s="124"/>
      <c r="AG43" s="126"/>
      <c r="AH43" s="126"/>
      <c r="AI43" s="126"/>
      <c r="AJ43" s="126"/>
      <c r="AK43" s="123"/>
      <c r="AL43" s="124"/>
      <c r="AM43" s="124"/>
      <c r="AN43" s="124"/>
      <c r="AO43" s="123"/>
      <c r="AP43" s="124"/>
      <c r="AQ43" s="124"/>
      <c r="AR43" s="124"/>
      <c r="AS43" s="123"/>
      <c r="AT43" s="124"/>
      <c r="AU43" s="124"/>
      <c r="AV43" s="124"/>
      <c r="AW43" s="267"/>
      <c r="AX43" s="268"/>
      <c r="AY43" s="265"/>
      <c r="AZ43" s="185"/>
      <c r="BA43" s="134"/>
      <c r="BB43" s="134"/>
    </row>
    <row r="44" spans="1:54" ht="23.25" customHeight="1" x14ac:dyDescent="0.25">
      <c r="A44" s="267"/>
      <c r="B44" s="267"/>
      <c r="C44" s="268"/>
      <c r="D44" s="125"/>
      <c r="E44" s="130"/>
      <c r="F44" s="125"/>
      <c r="G44" s="126"/>
      <c r="H44" s="126"/>
      <c r="I44" s="126"/>
      <c r="J44" s="126"/>
      <c r="K44" s="124"/>
      <c r="L44" s="124"/>
      <c r="M44" s="126"/>
      <c r="N44" s="126"/>
      <c r="O44" s="124"/>
      <c r="P44" s="124"/>
      <c r="Q44" s="126"/>
      <c r="R44" s="126"/>
      <c r="S44" s="124"/>
      <c r="T44" s="124"/>
      <c r="U44" s="126"/>
      <c r="V44" s="126"/>
      <c r="W44" s="124"/>
      <c r="X44" s="124"/>
      <c r="Y44" s="126"/>
      <c r="Z44" s="124"/>
      <c r="AA44" s="124"/>
      <c r="AB44" s="124"/>
      <c r="AC44" s="126"/>
      <c r="AD44" s="124"/>
      <c r="AE44" s="124"/>
      <c r="AF44" s="124"/>
      <c r="AG44" s="126"/>
      <c r="AH44" s="126"/>
      <c r="AI44" s="126"/>
      <c r="AJ44" s="126"/>
      <c r="AK44" s="123"/>
      <c r="AL44" s="124"/>
      <c r="AM44" s="124"/>
      <c r="AN44" s="124"/>
      <c r="AO44" s="123"/>
      <c r="AP44" s="124"/>
      <c r="AQ44" s="124"/>
      <c r="AR44" s="124"/>
      <c r="AS44" s="123"/>
      <c r="AT44" s="124"/>
      <c r="AU44" s="124"/>
      <c r="AV44" s="124"/>
      <c r="AW44" s="267"/>
      <c r="AX44" s="268"/>
      <c r="AY44" s="265"/>
      <c r="AZ44" s="185"/>
      <c r="BA44" s="134"/>
      <c r="BB44" s="134"/>
    </row>
    <row r="45" spans="1:54" ht="23.25" customHeight="1" x14ac:dyDescent="0.25">
      <c r="A45" s="267"/>
      <c r="B45" s="267"/>
      <c r="C45" s="268"/>
      <c r="D45" s="125"/>
      <c r="E45" s="130"/>
      <c r="F45" s="125"/>
      <c r="G45" s="126"/>
      <c r="H45" s="126"/>
      <c r="I45" s="126"/>
      <c r="J45" s="126"/>
      <c r="K45" s="124"/>
      <c r="L45" s="124"/>
      <c r="M45" s="126"/>
      <c r="N45" s="126"/>
      <c r="O45" s="124"/>
      <c r="P45" s="124"/>
      <c r="Q45" s="126"/>
      <c r="R45" s="126"/>
      <c r="S45" s="124"/>
      <c r="T45" s="124"/>
      <c r="U45" s="126"/>
      <c r="V45" s="126"/>
      <c r="W45" s="124"/>
      <c r="X45" s="124"/>
      <c r="Y45" s="126"/>
      <c r="Z45" s="124"/>
      <c r="AA45" s="124"/>
      <c r="AB45" s="124"/>
      <c r="AC45" s="126"/>
      <c r="AD45" s="124"/>
      <c r="AE45" s="124"/>
      <c r="AF45" s="124"/>
      <c r="AG45" s="126"/>
      <c r="AH45" s="126"/>
      <c r="AI45" s="126"/>
      <c r="AJ45" s="126"/>
      <c r="AK45" s="123"/>
      <c r="AL45" s="124"/>
      <c r="AM45" s="124"/>
      <c r="AN45" s="124"/>
      <c r="AO45" s="123"/>
      <c r="AP45" s="124"/>
      <c r="AQ45" s="124"/>
      <c r="AR45" s="124"/>
      <c r="AS45" s="123"/>
      <c r="AT45" s="124"/>
      <c r="AU45" s="124"/>
      <c r="AV45" s="124"/>
      <c r="AW45" s="267"/>
      <c r="AX45" s="268"/>
      <c r="AY45" s="265"/>
      <c r="AZ45" s="185"/>
      <c r="BA45" s="134"/>
      <c r="BB45" s="134"/>
    </row>
    <row r="46" spans="1:54" ht="23.25" customHeight="1" x14ac:dyDescent="0.25">
      <c r="A46" s="267"/>
      <c r="B46" s="267"/>
      <c r="C46" s="268"/>
      <c r="D46" s="125"/>
      <c r="E46" s="130"/>
      <c r="F46" s="125"/>
      <c r="G46" s="126"/>
      <c r="H46" s="126"/>
      <c r="I46" s="126"/>
      <c r="J46" s="126"/>
      <c r="K46" s="124"/>
      <c r="L46" s="124"/>
      <c r="M46" s="126"/>
      <c r="N46" s="126"/>
      <c r="O46" s="124"/>
      <c r="P46" s="124"/>
      <c r="Q46" s="126"/>
      <c r="R46" s="126"/>
      <c r="S46" s="124"/>
      <c r="T46" s="124"/>
      <c r="U46" s="126"/>
      <c r="V46" s="126"/>
      <c r="W46" s="124"/>
      <c r="X46" s="124"/>
      <c r="Y46" s="126"/>
      <c r="Z46" s="124"/>
      <c r="AA46" s="124"/>
      <c r="AB46" s="124"/>
      <c r="AC46" s="126"/>
      <c r="AD46" s="124"/>
      <c r="AE46" s="124"/>
      <c r="AF46" s="124"/>
      <c r="AG46" s="126"/>
      <c r="AH46" s="126"/>
      <c r="AI46" s="126"/>
      <c r="AJ46" s="126"/>
      <c r="AK46" s="123"/>
      <c r="AL46" s="124"/>
      <c r="AM46" s="124"/>
      <c r="AN46" s="124"/>
      <c r="AO46" s="123"/>
      <c r="AP46" s="124"/>
      <c r="AQ46" s="124"/>
      <c r="AR46" s="124"/>
      <c r="AS46" s="123"/>
      <c r="AT46" s="124"/>
      <c r="AU46" s="124"/>
      <c r="AV46" s="124"/>
      <c r="AW46" s="267"/>
      <c r="AX46" s="268"/>
      <c r="AY46" s="265"/>
      <c r="AZ46" s="185"/>
      <c r="BA46" s="134"/>
      <c r="BB46" s="134"/>
    </row>
    <row r="47" spans="1:54" ht="23.25" customHeight="1" x14ac:dyDescent="0.25">
      <c r="A47" s="267"/>
      <c r="B47" s="267"/>
      <c r="C47" s="268"/>
      <c r="D47" s="125"/>
      <c r="E47" s="130"/>
      <c r="F47" s="125"/>
      <c r="G47" s="126"/>
      <c r="H47" s="126"/>
      <c r="I47" s="126"/>
      <c r="J47" s="126"/>
      <c r="K47" s="124"/>
      <c r="L47" s="124"/>
      <c r="M47" s="126"/>
      <c r="N47" s="126"/>
      <c r="O47" s="124"/>
      <c r="P47" s="124"/>
      <c r="Q47" s="126"/>
      <c r="R47" s="126"/>
      <c r="S47" s="124"/>
      <c r="T47" s="124"/>
      <c r="U47" s="126"/>
      <c r="V47" s="126"/>
      <c r="W47" s="124"/>
      <c r="X47" s="124"/>
      <c r="Y47" s="126"/>
      <c r="Z47" s="124"/>
      <c r="AA47" s="124"/>
      <c r="AB47" s="124"/>
      <c r="AC47" s="126"/>
      <c r="AD47" s="124"/>
      <c r="AE47" s="124"/>
      <c r="AF47" s="124"/>
      <c r="AG47" s="126"/>
      <c r="AH47" s="126"/>
      <c r="AI47" s="126"/>
      <c r="AJ47" s="126"/>
      <c r="AK47" s="123"/>
      <c r="AL47" s="124"/>
      <c r="AM47" s="124"/>
      <c r="AN47" s="124"/>
      <c r="AO47" s="123"/>
      <c r="AP47" s="124"/>
      <c r="AQ47" s="124"/>
      <c r="AR47" s="124"/>
      <c r="AS47" s="123"/>
      <c r="AT47" s="124"/>
      <c r="AU47" s="124"/>
      <c r="AV47" s="124"/>
      <c r="AW47" s="267"/>
      <c r="AX47" s="268"/>
      <c r="AY47" s="265"/>
      <c r="AZ47" s="185"/>
      <c r="BA47" s="134"/>
      <c r="BB47" s="134"/>
    </row>
    <row r="48" spans="1:54" ht="23.25" customHeight="1" x14ac:dyDescent="0.25">
      <c r="A48" s="267"/>
      <c r="B48" s="267"/>
      <c r="C48" s="268"/>
      <c r="D48" s="125"/>
      <c r="E48" s="130"/>
      <c r="F48" s="125"/>
      <c r="G48" s="126"/>
      <c r="H48" s="126"/>
      <c r="I48" s="126"/>
      <c r="J48" s="126"/>
      <c r="K48" s="124"/>
      <c r="L48" s="124"/>
      <c r="M48" s="126"/>
      <c r="N48" s="126"/>
      <c r="O48" s="124"/>
      <c r="P48" s="124"/>
      <c r="Q48" s="126"/>
      <c r="R48" s="126"/>
      <c r="S48" s="124"/>
      <c r="T48" s="124"/>
      <c r="U48" s="126"/>
      <c r="V48" s="126"/>
      <c r="W48" s="124"/>
      <c r="X48" s="124"/>
      <c r="Y48" s="126"/>
      <c r="Z48" s="124"/>
      <c r="AA48" s="124"/>
      <c r="AB48" s="124"/>
      <c r="AC48" s="126"/>
      <c r="AD48" s="124"/>
      <c r="AE48" s="124"/>
      <c r="AF48" s="124"/>
      <c r="AG48" s="126"/>
      <c r="AH48" s="126"/>
      <c r="AI48" s="126"/>
      <c r="AJ48" s="126"/>
      <c r="AK48" s="123"/>
      <c r="AL48" s="124"/>
      <c r="AM48" s="124"/>
      <c r="AN48" s="124"/>
      <c r="AO48" s="123"/>
      <c r="AP48" s="124"/>
      <c r="AQ48" s="124"/>
      <c r="AR48" s="124"/>
      <c r="AS48" s="123"/>
      <c r="AT48" s="124"/>
      <c r="AU48" s="124"/>
      <c r="AV48" s="124"/>
      <c r="AW48" s="267"/>
      <c r="AX48" s="268"/>
      <c r="AY48" s="265"/>
      <c r="AZ48" s="185"/>
      <c r="BA48" s="134"/>
      <c r="BB48" s="134"/>
    </row>
    <row r="49" spans="1:54" ht="23.25" customHeight="1" x14ac:dyDescent="0.25">
      <c r="A49" s="267"/>
      <c r="B49" s="267"/>
      <c r="C49" s="268"/>
      <c r="D49" s="125"/>
      <c r="E49" s="130"/>
      <c r="F49" s="125"/>
      <c r="G49" s="126"/>
      <c r="H49" s="126"/>
      <c r="I49" s="126"/>
      <c r="J49" s="126"/>
      <c r="K49" s="124"/>
      <c r="L49" s="124"/>
      <c r="M49" s="126"/>
      <c r="N49" s="126"/>
      <c r="O49" s="124"/>
      <c r="P49" s="124"/>
      <c r="Q49" s="126"/>
      <c r="R49" s="126"/>
      <c r="S49" s="124"/>
      <c r="T49" s="124"/>
      <c r="U49" s="126"/>
      <c r="V49" s="126"/>
      <c r="W49" s="124"/>
      <c r="X49" s="124"/>
      <c r="Y49" s="126"/>
      <c r="Z49" s="124"/>
      <c r="AA49" s="124"/>
      <c r="AB49" s="124"/>
      <c r="AC49" s="126"/>
      <c r="AD49" s="124"/>
      <c r="AE49" s="124"/>
      <c r="AF49" s="124"/>
      <c r="AG49" s="126"/>
      <c r="AH49" s="126"/>
      <c r="AI49" s="126"/>
      <c r="AJ49" s="126"/>
      <c r="AK49" s="123"/>
      <c r="AL49" s="124"/>
      <c r="AM49" s="124"/>
      <c r="AN49" s="124"/>
      <c r="AO49" s="123"/>
      <c r="AP49" s="124"/>
      <c r="AQ49" s="124"/>
      <c r="AR49" s="124"/>
      <c r="AS49" s="123"/>
      <c r="AT49" s="124"/>
      <c r="AU49" s="124"/>
      <c r="AV49" s="124"/>
      <c r="AW49" s="267"/>
      <c r="AX49" s="268"/>
      <c r="AY49" s="265"/>
      <c r="AZ49" s="185"/>
      <c r="BA49" s="134"/>
      <c r="BB49" s="134"/>
    </row>
    <row r="50" spans="1:54" ht="23.25" customHeight="1" x14ac:dyDescent="0.25">
      <c r="A50" s="267"/>
      <c r="B50" s="267"/>
      <c r="C50" s="268"/>
      <c r="D50" s="125"/>
      <c r="E50" s="130"/>
      <c r="F50" s="125"/>
      <c r="G50" s="126"/>
      <c r="H50" s="126"/>
      <c r="I50" s="126"/>
      <c r="J50" s="126"/>
      <c r="K50" s="124"/>
      <c r="L50" s="124"/>
      <c r="M50" s="126"/>
      <c r="N50" s="126"/>
      <c r="O50" s="124"/>
      <c r="P50" s="124"/>
      <c r="Q50" s="126"/>
      <c r="R50" s="126"/>
      <c r="S50" s="124"/>
      <c r="T50" s="124"/>
      <c r="U50" s="126"/>
      <c r="V50" s="126"/>
      <c r="W50" s="124"/>
      <c r="X50" s="124"/>
      <c r="Y50" s="126"/>
      <c r="Z50" s="124"/>
      <c r="AA50" s="124"/>
      <c r="AB50" s="124"/>
      <c r="AC50" s="126"/>
      <c r="AD50" s="124"/>
      <c r="AE50" s="124"/>
      <c r="AF50" s="124"/>
      <c r="AG50" s="126"/>
      <c r="AH50" s="126"/>
      <c r="AI50" s="126"/>
      <c r="AJ50" s="126"/>
      <c r="AK50" s="123"/>
      <c r="AL50" s="124"/>
      <c r="AM50" s="124"/>
      <c r="AN50" s="124"/>
      <c r="AO50" s="123"/>
      <c r="AP50" s="124"/>
      <c r="AQ50" s="124"/>
      <c r="AR50" s="124"/>
      <c r="AS50" s="123"/>
      <c r="AT50" s="124"/>
      <c r="AU50" s="124"/>
      <c r="AV50" s="124"/>
      <c r="AW50" s="267"/>
      <c r="AX50" s="268"/>
      <c r="AY50" s="265"/>
      <c r="AZ50" s="185"/>
      <c r="BA50" s="134"/>
      <c r="BB50" s="134"/>
    </row>
    <row r="51" spans="1:54" ht="23.25" customHeight="1" x14ac:dyDescent="0.25">
      <c r="A51" s="267"/>
      <c r="B51" s="267"/>
      <c r="C51" s="268"/>
      <c r="D51" s="125"/>
      <c r="E51" s="130"/>
      <c r="F51" s="125"/>
      <c r="G51" s="126"/>
      <c r="H51" s="126"/>
      <c r="I51" s="126"/>
      <c r="J51" s="126"/>
      <c r="K51" s="124"/>
      <c r="L51" s="124"/>
      <c r="M51" s="126"/>
      <c r="N51" s="126"/>
      <c r="O51" s="124"/>
      <c r="P51" s="124"/>
      <c r="Q51" s="126"/>
      <c r="R51" s="126"/>
      <c r="S51" s="124"/>
      <c r="T51" s="124"/>
      <c r="U51" s="126"/>
      <c r="V51" s="126"/>
      <c r="W51" s="124"/>
      <c r="X51" s="124"/>
      <c r="Y51" s="126"/>
      <c r="Z51" s="124"/>
      <c r="AA51" s="124"/>
      <c r="AB51" s="124"/>
      <c r="AC51" s="126"/>
      <c r="AD51" s="124"/>
      <c r="AE51" s="124"/>
      <c r="AF51" s="124"/>
      <c r="AG51" s="126"/>
      <c r="AH51" s="126"/>
      <c r="AI51" s="126"/>
      <c r="AJ51" s="126"/>
      <c r="AK51" s="123"/>
      <c r="AL51" s="124"/>
      <c r="AM51" s="124"/>
      <c r="AN51" s="124"/>
      <c r="AO51" s="123"/>
      <c r="AP51" s="124"/>
      <c r="AQ51" s="124"/>
      <c r="AR51" s="124"/>
      <c r="AS51" s="123"/>
      <c r="AT51" s="124"/>
      <c r="AU51" s="124"/>
      <c r="AV51" s="124"/>
      <c r="AW51" s="267"/>
      <c r="AX51" s="268"/>
      <c r="AY51" s="265"/>
      <c r="AZ51" s="185"/>
      <c r="BA51" s="134"/>
      <c r="BB51" s="134"/>
    </row>
    <row r="52" spans="1:54" ht="23.25" customHeight="1" x14ac:dyDescent="0.25">
      <c r="A52" s="267"/>
      <c r="B52" s="267"/>
      <c r="C52" s="268"/>
      <c r="D52" s="125"/>
      <c r="E52" s="130"/>
      <c r="F52" s="125"/>
      <c r="G52" s="126"/>
      <c r="H52" s="126"/>
      <c r="I52" s="126"/>
      <c r="J52" s="126"/>
      <c r="K52" s="124"/>
      <c r="L52" s="124"/>
      <c r="M52" s="126"/>
      <c r="N52" s="126"/>
      <c r="O52" s="124"/>
      <c r="P52" s="124"/>
      <c r="Q52" s="126"/>
      <c r="R52" s="126"/>
      <c r="S52" s="124"/>
      <c r="T52" s="124"/>
      <c r="U52" s="126"/>
      <c r="V52" s="126"/>
      <c r="W52" s="124"/>
      <c r="X52" s="124"/>
      <c r="Y52" s="126"/>
      <c r="Z52" s="124"/>
      <c r="AA52" s="124"/>
      <c r="AB52" s="124"/>
      <c r="AC52" s="126"/>
      <c r="AD52" s="124"/>
      <c r="AE52" s="124"/>
      <c r="AF52" s="124"/>
      <c r="AG52" s="126"/>
      <c r="AH52" s="126"/>
      <c r="AI52" s="126"/>
      <c r="AJ52" s="126"/>
      <c r="AK52" s="123"/>
      <c r="AL52" s="124"/>
      <c r="AM52" s="124"/>
      <c r="AN52" s="124"/>
      <c r="AO52" s="123"/>
      <c r="AP52" s="124"/>
      <c r="AQ52" s="124"/>
      <c r="AR52" s="124"/>
      <c r="AS52" s="123"/>
      <c r="AT52" s="124"/>
      <c r="AU52" s="124"/>
      <c r="AV52" s="124"/>
      <c r="AW52" s="267"/>
      <c r="AX52" s="268"/>
      <c r="AY52" s="265"/>
      <c r="AZ52" s="185"/>
      <c r="BA52" s="134"/>
      <c r="BB52" s="134"/>
    </row>
    <row r="53" spans="1:54" ht="27.75" customHeight="1" x14ac:dyDescent="0.25">
      <c r="A53" s="114" t="s">
        <v>1043</v>
      </c>
    </row>
  </sheetData>
  <mergeCells count="161">
    <mergeCell ref="BA3:BA4"/>
    <mergeCell ref="BB3:BB4"/>
    <mergeCell ref="A51:A52"/>
    <mergeCell ref="B51:B52"/>
    <mergeCell ref="C51:C52"/>
    <mergeCell ref="AW51:AW52"/>
    <mergeCell ref="AX51:AX52"/>
    <mergeCell ref="AY51:AY52"/>
    <mergeCell ref="A49:A50"/>
    <mergeCell ref="B49:B50"/>
    <mergeCell ref="C49:C50"/>
    <mergeCell ref="AW49:AW50"/>
    <mergeCell ref="AX49:AX50"/>
    <mergeCell ref="AY49:AY50"/>
    <mergeCell ref="A47:A48"/>
    <mergeCell ref="B47:B48"/>
    <mergeCell ref="C47:C48"/>
    <mergeCell ref="AW47:AW48"/>
    <mergeCell ref="AX47:AX48"/>
    <mergeCell ref="AY47:AY48"/>
    <mergeCell ref="A45:A46"/>
    <mergeCell ref="B45:B46"/>
    <mergeCell ref="C45:C46"/>
    <mergeCell ref="AW45:AW46"/>
    <mergeCell ref="AX45:AX46"/>
    <mergeCell ref="AY45:AY46"/>
    <mergeCell ref="A43:A44"/>
    <mergeCell ref="B43:B44"/>
    <mergeCell ref="C43:C44"/>
    <mergeCell ref="AW43:AW44"/>
    <mergeCell ref="AX43:AX44"/>
    <mergeCell ref="AY43:AY44"/>
    <mergeCell ref="A41:A42"/>
    <mergeCell ref="B41:B42"/>
    <mergeCell ref="C41:C42"/>
    <mergeCell ref="AW41:AW42"/>
    <mergeCell ref="AX41:AX42"/>
    <mergeCell ref="AY41:AY42"/>
    <mergeCell ref="A39:A40"/>
    <mergeCell ref="B39:B40"/>
    <mergeCell ref="C39:C40"/>
    <mergeCell ref="AW39:AW40"/>
    <mergeCell ref="AX39:AX40"/>
    <mergeCell ref="AY39:AY40"/>
    <mergeCell ref="A37:A38"/>
    <mergeCell ref="B37:B38"/>
    <mergeCell ref="C37:C38"/>
    <mergeCell ref="AW37:AW38"/>
    <mergeCell ref="AX37:AX38"/>
    <mergeCell ref="AY37:AY38"/>
    <mergeCell ref="A35:A36"/>
    <mergeCell ref="B35:B36"/>
    <mergeCell ref="C35:C36"/>
    <mergeCell ref="AW35:AW36"/>
    <mergeCell ref="AX35:AX36"/>
    <mergeCell ref="AY35:AY36"/>
    <mergeCell ref="A33:A34"/>
    <mergeCell ref="B33:B34"/>
    <mergeCell ref="C33:C34"/>
    <mergeCell ref="AW33:AW34"/>
    <mergeCell ref="AX33:AX34"/>
    <mergeCell ref="AY33:AY34"/>
    <mergeCell ref="A31:A32"/>
    <mergeCell ref="B31:B32"/>
    <mergeCell ref="C31:C32"/>
    <mergeCell ref="AW31:AW32"/>
    <mergeCell ref="AX31:AX32"/>
    <mergeCell ref="AY31:AY32"/>
    <mergeCell ref="A29:A30"/>
    <mergeCell ref="B29:B30"/>
    <mergeCell ref="C29:C30"/>
    <mergeCell ref="AW29:AW30"/>
    <mergeCell ref="AX29:AX30"/>
    <mergeCell ref="AY29:AY30"/>
    <mergeCell ref="A27:A28"/>
    <mergeCell ref="B27:B28"/>
    <mergeCell ref="C27:C28"/>
    <mergeCell ref="AW27:AW28"/>
    <mergeCell ref="AX27:AX28"/>
    <mergeCell ref="AY27:AY28"/>
    <mergeCell ref="A25:A26"/>
    <mergeCell ref="B25:B26"/>
    <mergeCell ref="C25:C26"/>
    <mergeCell ref="AW25:AW26"/>
    <mergeCell ref="AX25:AX26"/>
    <mergeCell ref="AY25:AY26"/>
    <mergeCell ref="A23:A24"/>
    <mergeCell ref="B23:B24"/>
    <mergeCell ref="C23:C24"/>
    <mergeCell ref="AW23:AW24"/>
    <mergeCell ref="AX23:AX24"/>
    <mergeCell ref="AY23:AY24"/>
    <mergeCell ref="A21:A22"/>
    <mergeCell ref="B21:B22"/>
    <mergeCell ref="C21:C22"/>
    <mergeCell ref="AW21:AW22"/>
    <mergeCell ref="AX21:AX22"/>
    <mergeCell ref="AY21:AY22"/>
    <mergeCell ref="A19:A20"/>
    <mergeCell ref="B19:B20"/>
    <mergeCell ref="C19:C20"/>
    <mergeCell ref="AW19:AW20"/>
    <mergeCell ref="AX19:AX20"/>
    <mergeCell ref="AY19:AY20"/>
    <mergeCell ref="A17:A18"/>
    <mergeCell ref="B17:B18"/>
    <mergeCell ref="C17:C18"/>
    <mergeCell ref="AW17:AW18"/>
    <mergeCell ref="AX17:AX18"/>
    <mergeCell ref="AY17:AY18"/>
    <mergeCell ref="A15:A16"/>
    <mergeCell ref="B15:B16"/>
    <mergeCell ref="C15:C16"/>
    <mergeCell ref="AW15:AW16"/>
    <mergeCell ref="AX15:AX16"/>
    <mergeCell ref="AY15:AY16"/>
    <mergeCell ref="A13:A14"/>
    <mergeCell ref="B13:B14"/>
    <mergeCell ref="C13:C14"/>
    <mergeCell ref="AW13:AW14"/>
    <mergeCell ref="AX13:AX14"/>
    <mergeCell ref="AY13:AY14"/>
    <mergeCell ref="A11:A12"/>
    <mergeCell ref="B11:B12"/>
    <mergeCell ref="C11:C12"/>
    <mergeCell ref="AW11:AW12"/>
    <mergeCell ref="AX11:AX12"/>
    <mergeCell ref="AY11:AY12"/>
    <mergeCell ref="AW7:AW10"/>
    <mergeCell ref="AX7:AX10"/>
    <mergeCell ref="AY7:AY10"/>
    <mergeCell ref="A5:A6"/>
    <mergeCell ref="B5:B6"/>
    <mergeCell ref="C5:C6"/>
    <mergeCell ref="AW5:AW6"/>
    <mergeCell ref="AX5:AX6"/>
    <mergeCell ref="AY5:AY6"/>
    <mergeCell ref="AG3:AJ3"/>
    <mergeCell ref="AK3:AN3"/>
    <mergeCell ref="AO3:AR3"/>
    <mergeCell ref="AS3:AV3"/>
    <mergeCell ref="AW3:AW4"/>
    <mergeCell ref="AX3:AX4"/>
    <mergeCell ref="I3:L3"/>
    <mergeCell ref="M3:P3"/>
    <mergeCell ref="Q3:T3"/>
    <mergeCell ref="U3:X3"/>
    <mergeCell ref="Y3:AB3"/>
    <mergeCell ref="AC3:AF3"/>
    <mergeCell ref="AZ3:AZ4"/>
    <mergeCell ref="A1:AY1"/>
    <mergeCell ref="A2:A4"/>
    <mergeCell ref="B2:B4"/>
    <mergeCell ref="C2:C4"/>
    <mergeCell ref="D2:D4"/>
    <mergeCell ref="E2:F3"/>
    <mergeCell ref="G2:H3"/>
    <mergeCell ref="I2:AF2"/>
    <mergeCell ref="AG2:AV2"/>
    <mergeCell ref="AW2:AY2"/>
    <mergeCell ref="AY3:AY4"/>
  </mergeCells>
  <phoneticPr fontId="1" type="noConversion"/>
  <conditionalFormatting sqref="BA7:BB10">
    <cfRule type="cellIs" dxfId="0" priority="1" operator="equal">
      <formula>$BD$7</formula>
    </cfRule>
  </conditionalFormatting>
  <dataValidations count="2">
    <dataValidation type="list" allowBlank="1" showInputMessage="1" showErrorMessage="1" sqref="AW7:AW10" xr:uid="{5A0957B3-7EC4-4195-BA70-AF75F996E5CF}">
      <formula1>$BC$9:$BC$10</formula1>
    </dataValidation>
    <dataValidation type="list" allowBlank="1" showInputMessage="1" showErrorMessage="1" sqref="AX7:AX10" xr:uid="{09598D3E-CAA0-4FAA-B728-4A0328501FE1}">
      <formula1>$BD$9:$BD$10</formula1>
    </dataValidation>
  </dataValidations>
  <pageMargins left="0.59055118110236182" right="0.43307086614173207" top="0.43307086614173212" bottom="0.43307086614173212" header="0.31496062992126012" footer="0.31496062992126012"/>
  <pageSetup paperSize="9" fitToWidth="0"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9268-F845-4495-981B-B22022C4A642}">
  <dimension ref="A1:C770"/>
  <sheetViews>
    <sheetView workbookViewId="0">
      <selection activeCell="H781" sqref="H781"/>
    </sheetView>
  </sheetViews>
  <sheetFormatPr defaultRowHeight="16.5" x14ac:dyDescent="0.25"/>
  <cols>
    <col min="1" max="1" width="12.5" customWidth="1"/>
    <col min="2" max="2" width="31.25" customWidth="1"/>
    <col min="3" max="3" width="12.5" customWidth="1"/>
  </cols>
  <sheetData>
    <row r="1" spans="1:3" x14ac:dyDescent="0.25">
      <c r="A1" s="275" t="s">
        <v>549</v>
      </c>
      <c r="B1" s="275" t="s">
        <v>95</v>
      </c>
      <c r="C1" s="275" t="s">
        <v>549</v>
      </c>
    </row>
    <row r="2" spans="1:3" x14ac:dyDescent="0.25">
      <c r="A2" s="276"/>
      <c r="B2" s="276"/>
      <c r="C2" s="276"/>
    </row>
    <row r="3" spans="1:3" x14ac:dyDescent="0.25">
      <c r="A3" s="110" t="s">
        <v>1057</v>
      </c>
      <c r="B3" s="102" t="s">
        <v>1353</v>
      </c>
      <c r="C3" s="110" t="s">
        <v>1057</v>
      </c>
    </row>
    <row r="4" spans="1:3" x14ac:dyDescent="0.25">
      <c r="A4" s="110" t="s">
        <v>550</v>
      </c>
      <c r="B4" s="102" t="s">
        <v>96</v>
      </c>
      <c r="C4" s="110" t="s">
        <v>550</v>
      </c>
    </row>
    <row r="5" spans="1:3" x14ac:dyDescent="0.25">
      <c r="A5" s="110" t="s">
        <v>1058</v>
      </c>
      <c r="B5" s="102" t="s">
        <v>1354</v>
      </c>
      <c r="C5" s="110" t="s">
        <v>1058</v>
      </c>
    </row>
    <row r="6" spans="1:3" x14ac:dyDescent="0.25">
      <c r="A6" s="110" t="s">
        <v>551</v>
      </c>
      <c r="B6" s="102" t="s">
        <v>97</v>
      </c>
      <c r="C6" s="110" t="s">
        <v>551</v>
      </c>
    </row>
    <row r="7" spans="1:3" x14ac:dyDescent="0.25">
      <c r="A7" s="110" t="s">
        <v>552</v>
      </c>
      <c r="B7" s="102" t="s">
        <v>98</v>
      </c>
      <c r="C7" s="110" t="s">
        <v>552</v>
      </c>
    </row>
    <row r="8" spans="1:3" x14ac:dyDescent="0.25">
      <c r="A8" s="110" t="s">
        <v>1059</v>
      </c>
      <c r="B8" s="102" t="s">
        <v>1355</v>
      </c>
      <c r="C8" s="110" t="s">
        <v>1059</v>
      </c>
    </row>
    <row r="9" spans="1:3" ht="42.75" x14ac:dyDescent="0.25">
      <c r="A9" s="110" t="s">
        <v>1060</v>
      </c>
      <c r="B9" s="102" t="s">
        <v>1666</v>
      </c>
      <c r="C9" s="110" t="s">
        <v>1060</v>
      </c>
    </row>
    <row r="10" spans="1:3" ht="28.5" x14ac:dyDescent="0.25">
      <c r="A10" s="110" t="s">
        <v>1061</v>
      </c>
      <c r="B10" s="102" t="s">
        <v>1356</v>
      </c>
      <c r="C10" s="110" t="s">
        <v>1061</v>
      </c>
    </row>
    <row r="11" spans="1:3" x14ac:dyDescent="0.25">
      <c r="A11" s="110" t="s">
        <v>1062</v>
      </c>
      <c r="B11" s="102" t="s">
        <v>1357</v>
      </c>
      <c r="C11" s="110" t="s">
        <v>1062</v>
      </c>
    </row>
    <row r="12" spans="1:3" x14ac:dyDescent="0.25">
      <c r="A12" s="110" t="s">
        <v>1063</v>
      </c>
      <c r="B12" s="102" t="s">
        <v>1358</v>
      </c>
      <c r="C12" s="110" t="s">
        <v>1063</v>
      </c>
    </row>
    <row r="13" spans="1:3" x14ac:dyDescent="0.25">
      <c r="A13" s="110" t="s">
        <v>553</v>
      </c>
      <c r="B13" s="102" t="s">
        <v>99</v>
      </c>
      <c r="C13" s="110" t="s">
        <v>553</v>
      </c>
    </row>
    <row r="14" spans="1:3" x14ac:dyDescent="0.25">
      <c r="A14" s="110" t="s">
        <v>554</v>
      </c>
      <c r="B14" s="102" t="s">
        <v>100</v>
      </c>
      <c r="C14" s="110" t="s">
        <v>554</v>
      </c>
    </row>
    <row r="15" spans="1:3" x14ac:dyDescent="0.25">
      <c r="A15" s="110" t="s">
        <v>555</v>
      </c>
      <c r="B15" s="102" t="s">
        <v>101</v>
      </c>
      <c r="C15" s="110" t="s">
        <v>555</v>
      </c>
    </row>
    <row r="16" spans="1:3" x14ac:dyDescent="0.25">
      <c r="A16" s="110" t="s">
        <v>556</v>
      </c>
      <c r="B16" s="102" t="s">
        <v>102</v>
      </c>
      <c r="C16" s="110" t="s">
        <v>556</v>
      </c>
    </row>
    <row r="17" spans="1:3" x14ac:dyDescent="0.25">
      <c r="A17" s="110" t="s">
        <v>1064</v>
      </c>
      <c r="B17" s="102" t="s">
        <v>1359</v>
      </c>
      <c r="C17" s="110" t="s">
        <v>1064</v>
      </c>
    </row>
    <row r="18" spans="1:3" x14ac:dyDescent="0.25">
      <c r="A18" s="110" t="s">
        <v>1065</v>
      </c>
      <c r="B18" s="102" t="s">
        <v>1360</v>
      </c>
      <c r="C18" s="110" t="s">
        <v>1065</v>
      </c>
    </row>
    <row r="19" spans="1:3" x14ac:dyDescent="0.25">
      <c r="A19" s="110" t="s">
        <v>557</v>
      </c>
      <c r="B19" s="102" t="s">
        <v>103</v>
      </c>
      <c r="C19" s="110" t="s">
        <v>557</v>
      </c>
    </row>
    <row r="20" spans="1:3" ht="28.5" x14ac:dyDescent="0.25">
      <c r="A20" s="110" t="s">
        <v>558</v>
      </c>
      <c r="B20" s="102" t="s">
        <v>104</v>
      </c>
      <c r="C20" s="110" t="s">
        <v>558</v>
      </c>
    </row>
    <row r="21" spans="1:3" x14ac:dyDescent="0.25">
      <c r="A21" s="110" t="s">
        <v>559</v>
      </c>
      <c r="B21" s="102" t="s">
        <v>105</v>
      </c>
      <c r="C21" s="110" t="s">
        <v>559</v>
      </c>
    </row>
    <row r="22" spans="1:3" x14ac:dyDescent="0.25">
      <c r="A22" s="110" t="s">
        <v>560</v>
      </c>
      <c r="B22" s="102" t="s">
        <v>106</v>
      </c>
      <c r="C22" s="110" t="s">
        <v>560</v>
      </c>
    </row>
    <row r="23" spans="1:3" x14ac:dyDescent="0.25">
      <c r="A23" s="110" t="s">
        <v>561</v>
      </c>
      <c r="B23" s="102" t="s">
        <v>107</v>
      </c>
      <c r="C23" s="110" t="s">
        <v>561</v>
      </c>
    </row>
    <row r="24" spans="1:3" x14ac:dyDescent="0.25">
      <c r="A24" s="110" t="s">
        <v>562</v>
      </c>
      <c r="B24" s="102" t="s">
        <v>108</v>
      </c>
      <c r="C24" s="110" t="s">
        <v>562</v>
      </c>
    </row>
    <row r="25" spans="1:3" x14ac:dyDescent="0.25">
      <c r="A25" s="110" t="s">
        <v>563</v>
      </c>
      <c r="B25" s="102" t="s">
        <v>109</v>
      </c>
      <c r="C25" s="110" t="s">
        <v>563</v>
      </c>
    </row>
    <row r="26" spans="1:3" ht="28.5" x14ac:dyDescent="0.25">
      <c r="A26" s="110" t="s">
        <v>1066</v>
      </c>
      <c r="B26" s="102" t="s">
        <v>1361</v>
      </c>
      <c r="C26" s="110" t="s">
        <v>1066</v>
      </c>
    </row>
    <row r="27" spans="1:3" x14ac:dyDescent="0.25">
      <c r="A27" s="110" t="s">
        <v>1067</v>
      </c>
      <c r="B27" s="102" t="s">
        <v>1362</v>
      </c>
      <c r="C27" s="110" t="s">
        <v>1067</v>
      </c>
    </row>
    <row r="28" spans="1:3" x14ac:dyDescent="0.25">
      <c r="A28" s="110" t="s">
        <v>564</v>
      </c>
      <c r="B28" s="102" t="s">
        <v>110</v>
      </c>
      <c r="C28" s="110" t="s">
        <v>564</v>
      </c>
    </row>
    <row r="29" spans="1:3" x14ac:dyDescent="0.25">
      <c r="A29" s="110" t="s">
        <v>565</v>
      </c>
      <c r="B29" s="102" t="s">
        <v>111</v>
      </c>
      <c r="C29" s="110" t="s">
        <v>565</v>
      </c>
    </row>
    <row r="30" spans="1:3" x14ac:dyDescent="0.25">
      <c r="A30" s="110" t="s">
        <v>1068</v>
      </c>
      <c r="B30" s="102" t="s">
        <v>1363</v>
      </c>
      <c r="C30" s="110" t="s">
        <v>1068</v>
      </c>
    </row>
    <row r="31" spans="1:3" ht="28.5" x14ac:dyDescent="0.25">
      <c r="A31" s="110" t="s">
        <v>566</v>
      </c>
      <c r="B31" s="102" t="s">
        <v>112</v>
      </c>
      <c r="C31" s="110" t="s">
        <v>566</v>
      </c>
    </row>
    <row r="32" spans="1:3" x14ac:dyDescent="0.25">
      <c r="A32" s="110" t="s">
        <v>567</v>
      </c>
      <c r="B32" s="102" t="s">
        <v>113</v>
      </c>
      <c r="C32" s="110" t="s">
        <v>567</v>
      </c>
    </row>
    <row r="33" spans="1:3" x14ac:dyDescent="0.25">
      <c r="A33" s="110" t="s">
        <v>568</v>
      </c>
      <c r="B33" s="102" t="s">
        <v>114</v>
      </c>
      <c r="C33" s="110" t="s">
        <v>568</v>
      </c>
    </row>
    <row r="34" spans="1:3" x14ac:dyDescent="0.25">
      <c r="A34" s="110" t="s">
        <v>569</v>
      </c>
      <c r="B34" s="102" t="s">
        <v>115</v>
      </c>
      <c r="C34" s="110" t="s">
        <v>569</v>
      </c>
    </row>
    <row r="35" spans="1:3" x14ac:dyDescent="0.25">
      <c r="A35" s="110" t="s">
        <v>1069</v>
      </c>
      <c r="B35" s="102" t="s">
        <v>1364</v>
      </c>
      <c r="C35" s="110" t="s">
        <v>1069</v>
      </c>
    </row>
    <row r="36" spans="1:3" x14ac:dyDescent="0.25">
      <c r="A36" s="110" t="s">
        <v>570</v>
      </c>
      <c r="B36" s="102" t="s">
        <v>116</v>
      </c>
      <c r="C36" s="110" t="s">
        <v>570</v>
      </c>
    </row>
    <row r="37" spans="1:3" x14ac:dyDescent="0.25">
      <c r="A37" s="110" t="s">
        <v>571</v>
      </c>
      <c r="B37" s="102" t="s">
        <v>117</v>
      </c>
      <c r="C37" s="110" t="s">
        <v>571</v>
      </c>
    </row>
    <row r="38" spans="1:3" x14ac:dyDescent="0.25">
      <c r="A38" s="110" t="s">
        <v>572</v>
      </c>
      <c r="B38" s="102" t="s">
        <v>118</v>
      </c>
      <c r="C38" s="110" t="s">
        <v>572</v>
      </c>
    </row>
    <row r="39" spans="1:3" x14ac:dyDescent="0.25">
      <c r="A39" s="110" t="s">
        <v>573</v>
      </c>
      <c r="B39" s="102" t="s">
        <v>119</v>
      </c>
      <c r="C39" s="110" t="s">
        <v>573</v>
      </c>
    </row>
    <row r="40" spans="1:3" x14ac:dyDescent="0.25">
      <c r="A40" s="110" t="s">
        <v>574</v>
      </c>
      <c r="B40" s="102" t="s">
        <v>120</v>
      </c>
      <c r="C40" s="110" t="s">
        <v>574</v>
      </c>
    </row>
    <row r="41" spans="1:3" x14ac:dyDescent="0.25">
      <c r="A41" s="110" t="s">
        <v>575</v>
      </c>
      <c r="B41" s="102" t="s">
        <v>121</v>
      </c>
      <c r="C41" s="110" t="s">
        <v>575</v>
      </c>
    </row>
    <row r="42" spans="1:3" x14ac:dyDescent="0.25">
      <c r="A42" s="110" t="s">
        <v>576</v>
      </c>
      <c r="B42" s="102" t="s">
        <v>122</v>
      </c>
      <c r="C42" s="110" t="s">
        <v>576</v>
      </c>
    </row>
    <row r="43" spans="1:3" ht="28.5" x14ac:dyDescent="0.25">
      <c r="A43" s="110" t="s">
        <v>1070</v>
      </c>
      <c r="B43" s="102" t="s">
        <v>1365</v>
      </c>
      <c r="C43" s="110" t="s">
        <v>1070</v>
      </c>
    </row>
    <row r="44" spans="1:3" ht="28.5" x14ac:dyDescent="0.25">
      <c r="A44" s="110" t="s">
        <v>1071</v>
      </c>
      <c r="B44" s="102" t="s">
        <v>1366</v>
      </c>
      <c r="C44" s="110" t="s">
        <v>1071</v>
      </c>
    </row>
    <row r="45" spans="1:3" x14ac:dyDescent="0.25">
      <c r="A45" s="110" t="s">
        <v>577</v>
      </c>
      <c r="B45" s="102" t="s">
        <v>123</v>
      </c>
      <c r="C45" s="110" t="s">
        <v>577</v>
      </c>
    </row>
    <row r="46" spans="1:3" x14ac:dyDescent="0.25">
      <c r="A46" s="110" t="s">
        <v>578</v>
      </c>
      <c r="B46" s="102" t="s">
        <v>124</v>
      </c>
      <c r="C46" s="110" t="s">
        <v>578</v>
      </c>
    </row>
    <row r="47" spans="1:3" x14ac:dyDescent="0.25">
      <c r="A47" s="110" t="s">
        <v>1072</v>
      </c>
      <c r="B47" s="102" t="s">
        <v>1367</v>
      </c>
      <c r="C47" s="110" t="s">
        <v>1072</v>
      </c>
    </row>
    <row r="48" spans="1:3" x14ac:dyDescent="0.25">
      <c r="A48" s="110" t="s">
        <v>579</v>
      </c>
      <c r="B48" s="102" t="s">
        <v>125</v>
      </c>
      <c r="C48" s="110" t="s">
        <v>579</v>
      </c>
    </row>
    <row r="49" spans="1:3" x14ac:dyDescent="0.25">
      <c r="A49" s="110" t="s">
        <v>580</v>
      </c>
      <c r="B49" s="102" t="s">
        <v>126</v>
      </c>
      <c r="C49" s="110" t="s">
        <v>580</v>
      </c>
    </row>
    <row r="50" spans="1:3" x14ac:dyDescent="0.25">
      <c r="A50" s="110" t="s">
        <v>581</v>
      </c>
      <c r="B50" s="102" t="s">
        <v>127</v>
      </c>
      <c r="C50" s="110" t="s">
        <v>581</v>
      </c>
    </row>
    <row r="51" spans="1:3" x14ac:dyDescent="0.25">
      <c r="A51" s="110" t="s">
        <v>1073</v>
      </c>
      <c r="B51" s="102" t="s">
        <v>1368</v>
      </c>
      <c r="C51" s="110" t="s">
        <v>1073</v>
      </c>
    </row>
    <row r="52" spans="1:3" x14ac:dyDescent="0.25">
      <c r="A52" s="110" t="s">
        <v>1074</v>
      </c>
      <c r="B52" s="102" t="s">
        <v>1369</v>
      </c>
      <c r="C52" s="110" t="s">
        <v>1074</v>
      </c>
    </row>
    <row r="53" spans="1:3" ht="28.5" x14ac:dyDescent="0.25">
      <c r="A53" s="110" t="s">
        <v>582</v>
      </c>
      <c r="B53" s="102" t="s">
        <v>128</v>
      </c>
      <c r="C53" s="110" t="s">
        <v>582</v>
      </c>
    </row>
    <row r="54" spans="1:3" ht="28.5" x14ac:dyDescent="0.25">
      <c r="A54" s="110" t="s">
        <v>583</v>
      </c>
      <c r="B54" s="102" t="s">
        <v>129</v>
      </c>
      <c r="C54" s="110" t="s">
        <v>583</v>
      </c>
    </row>
    <row r="55" spans="1:3" x14ac:dyDescent="0.25">
      <c r="A55" s="110" t="s">
        <v>1075</v>
      </c>
      <c r="B55" s="102" t="s">
        <v>1370</v>
      </c>
      <c r="C55" s="110" t="s">
        <v>1075</v>
      </c>
    </row>
    <row r="56" spans="1:3" x14ac:dyDescent="0.25">
      <c r="A56" s="110" t="s">
        <v>584</v>
      </c>
      <c r="B56" s="102" t="s">
        <v>130</v>
      </c>
      <c r="C56" s="110" t="s">
        <v>584</v>
      </c>
    </row>
    <row r="57" spans="1:3" x14ac:dyDescent="0.25">
      <c r="A57" s="110" t="s">
        <v>585</v>
      </c>
      <c r="B57" s="102" t="s">
        <v>131</v>
      </c>
      <c r="C57" s="110" t="s">
        <v>585</v>
      </c>
    </row>
    <row r="58" spans="1:3" x14ac:dyDescent="0.25">
      <c r="A58" s="110" t="s">
        <v>586</v>
      </c>
      <c r="B58" s="102" t="s">
        <v>132</v>
      </c>
      <c r="C58" s="110" t="s">
        <v>586</v>
      </c>
    </row>
    <row r="59" spans="1:3" x14ac:dyDescent="0.25">
      <c r="A59" s="110" t="s">
        <v>587</v>
      </c>
      <c r="B59" s="102" t="s">
        <v>133</v>
      </c>
      <c r="C59" s="110" t="s">
        <v>587</v>
      </c>
    </row>
    <row r="60" spans="1:3" x14ac:dyDescent="0.25">
      <c r="A60" s="110" t="s">
        <v>1076</v>
      </c>
      <c r="B60" s="102" t="s">
        <v>1371</v>
      </c>
      <c r="C60" s="110" t="s">
        <v>1076</v>
      </c>
    </row>
    <row r="61" spans="1:3" x14ac:dyDescent="0.25">
      <c r="A61" s="110" t="s">
        <v>588</v>
      </c>
      <c r="B61" s="102" t="s">
        <v>134</v>
      </c>
      <c r="C61" s="110" t="s">
        <v>588</v>
      </c>
    </row>
    <row r="62" spans="1:3" x14ac:dyDescent="0.25">
      <c r="A62" s="110" t="s">
        <v>598</v>
      </c>
      <c r="B62" s="102" t="s">
        <v>144</v>
      </c>
      <c r="C62" s="110" t="s">
        <v>598</v>
      </c>
    </row>
    <row r="63" spans="1:3" x14ac:dyDescent="0.25">
      <c r="A63" s="110" t="s">
        <v>589</v>
      </c>
      <c r="B63" s="102" t="s">
        <v>135</v>
      </c>
      <c r="C63" s="110" t="s">
        <v>589</v>
      </c>
    </row>
    <row r="64" spans="1:3" ht="28.5" x14ac:dyDescent="0.25">
      <c r="A64" s="110" t="s">
        <v>590</v>
      </c>
      <c r="B64" s="102" t="s">
        <v>136</v>
      </c>
      <c r="C64" s="110" t="s">
        <v>590</v>
      </c>
    </row>
    <row r="65" spans="1:3" x14ac:dyDescent="0.25">
      <c r="A65" s="110" t="s">
        <v>591</v>
      </c>
      <c r="B65" s="102" t="s">
        <v>137</v>
      </c>
      <c r="C65" s="110" t="s">
        <v>591</v>
      </c>
    </row>
    <row r="66" spans="1:3" x14ac:dyDescent="0.25">
      <c r="A66" s="110" t="s">
        <v>1077</v>
      </c>
      <c r="B66" s="102" t="s">
        <v>1372</v>
      </c>
      <c r="C66" s="110" t="s">
        <v>1077</v>
      </c>
    </row>
    <row r="67" spans="1:3" x14ac:dyDescent="0.25">
      <c r="A67" s="110" t="s">
        <v>592</v>
      </c>
      <c r="B67" s="102" t="s">
        <v>138</v>
      </c>
      <c r="C67" s="110" t="s">
        <v>592</v>
      </c>
    </row>
    <row r="68" spans="1:3" x14ac:dyDescent="0.25">
      <c r="A68" s="110" t="s">
        <v>593</v>
      </c>
      <c r="B68" s="102" t="s">
        <v>139</v>
      </c>
      <c r="C68" s="110" t="s">
        <v>593</v>
      </c>
    </row>
    <row r="69" spans="1:3" x14ac:dyDescent="0.25">
      <c r="A69" s="110" t="s">
        <v>594</v>
      </c>
      <c r="B69" s="102" t="s">
        <v>140</v>
      </c>
      <c r="C69" s="110" t="s">
        <v>594</v>
      </c>
    </row>
    <row r="70" spans="1:3" x14ac:dyDescent="0.25">
      <c r="A70" s="110" t="s">
        <v>595</v>
      </c>
      <c r="B70" s="102" t="s">
        <v>141</v>
      </c>
      <c r="C70" s="110" t="s">
        <v>595</v>
      </c>
    </row>
    <row r="71" spans="1:3" x14ac:dyDescent="0.25">
      <c r="A71" s="110" t="s">
        <v>596</v>
      </c>
      <c r="B71" s="102" t="s">
        <v>142</v>
      </c>
      <c r="C71" s="110" t="s">
        <v>596</v>
      </c>
    </row>
    <row r="72" spans="1:3" x14ac:dyDescent="0.25">
      <c r="A72" s="110" t="s">
        <v>597</v>
      </c>
      <c r="B72" s="102" t="s">
        <v>143</v>
      </c>
      <c r="C72" s="110" t="s">
        <v>597</v>
      </c>
    </row>
    <row r="73" spans="1:3" x14ac:dyDescent="0.25">
      <c r="A73" s="110" t="s">
        <v>1078</v>
      </c>
      <c r="B73" s="102" t="s">
        <v>1373</v>
      </c>
      <c r="C73" s="110" t="s">
        <v>1078</v>
      </c>
    </row>
    <row r="74" spans="1:3" x14ac:dyDescent="0.25">
      <c r="A74" s="110" t="s">
        <v>599</v>
      </c>
      <c r="B74" s="102" t="s">
        <v>145</v>
      </c>
      <c r="C74" s="110" t="s">
        <v>599</v>
      </c>
    </row>
    <row r="75" spans="1:3" ht="28.5" x14ac:dyDescent="0.25">
      <c r="A75" s="110" t="s">
        <v>1079</v>
      </c>
      <c r="B75" s="102" t="s">
        <v>1374</v>
      </c>
      <c r="C75" s="110" t="s">
        <v>1079</v>
      </c>
    </row>
    <row r="76" spans="1:3" ht="28.5" x14ac:dyDescent="0.25">
      <c r="A76" s="110" t="s">
        <v>1080</v>
      </c>
      <c r="B76" s="102" t="s">
        <v>1375</v>
      </c>
      <c r="C76" s="110" t="s">
        <v>1080</v>
      </c>
    </row>
    <row r="77" spans="1:3" x14ac:dyDescent="0.25">
      <c r="A77" s="110" t="s">
        <v>600</v>
      </c>
      <c r="B77" s="102" t="s">
        <v>146</v>
      </c>
      <c r="C77" s="110" t="s">
        <v>600</v>
      </c>
    </row>
    <row r="78" spans="1:3" ht="28.5" x14ac:dyDescent="0.25">
      <c r="A78" s="110" t="s">
        <v>601</v>
      </c>
      <c r="B78" s="102" t="s">
        <v>147</v>
      </c>
      <c r="C78" s="110" t="s">
        <v>601</v>
      </c>
    </row>
    <row r="79" spans="1:3" x14ac:dyDescent="0.25">
      <c r="A79" s="110" t="s">
        <v>602</v>
      </c>
      <c r="B79" s="102" t="s">
        <v>148</v>
      </c>
      <c r="C79" s="110" t="s">
        <v>602</v>
      </c>
    </row>
    <row r="80" spans="1:3" x14ac:dyDescent="0.25">
      <c r="A80" s="110" t="s">
        <v>603</v>
      </c>
      <c r="B80" s="102" t="s">
        <v>149</v>
      </c>
      <c r="C80" s="110" t="s">
        <v>603</v>
      </c>
    </row>
    <row r="81" spans="1:3" x14ac:dyDescent="0.25">
      <c r="A81" s="110" t="s">
        <v>604</v>
      </c>
      <c r="B81" s="102" t="s">
        <v>150</v>
      </c>
      <c r="C81" s="110" t="s">
        <v>604</v>
      </c>
    </row>
    <row r="82" spans="1:3" x14ac:dyDescent="0.25">
      <c r="A82" s="110" t="s">
        <v>605</v>
      </c>
      <c r="B82" s="102" t="s">
        <v>151</v>
      </c>
      <c r="C82" s="110" t="s">
        <v>605</v>
      </c>
    </row>
    <row r="83" spans="1:3" x14ac:dyDescent="0.25">
      <c r="A83" s="110" t="s">
        <v>606</v>
      </c>
      <c r="B83" s="102" t="s">
        <v>152</v>
      </c>
      <c r="C83" s="110" t="s">
        <v>606</v>
      </c>
    </row>
    <row r="84" spans="1:3" x14ac:dyDescent="0.25">
      <c r="A84" s="110" t="s">
        <v>1081</v>
      </c>
      <c r="B84" s="102" t="s">
        <v>1376</v>
      </c>
      <c r="C84" s="110" t="s">
        <v>1081</v>
      </c>
    </row>
    <row r="85" spans="1:3" x14ac:dyDescent="0.25">
      <c r="A85" s="110" t="s">
        <v>607</v>
      </c>
      <c r="B85" s="102" t="s">
        <v>153</v>
      </c>
      <c r="C85" s="110" t="s">
        <v>607</v>
      </c>
    </row>
    <row r="86" spans="1:3" x14ac:dyDescent="0.25">
      <c r="A86" s="110" t="s">
        <v>608</v>
      </c>
      <c r="B86" s="102" t="s">
        <v>1377</v>
      </c>
      <c r="C86" s="110" t="s">
        <v>608</v>
      </c>
    </row>
    <row r="87" spans="1:3" x14ac:dyDescent="0.25">
      <c r="A87" s="110" t="s">
        <v>1082</v>
      </c>
      <c r="B87" s="102" t="s">
        <v>1378</v>
      </c>
      <c r="C87" s="110" t="s">
        <v>1082</v>
      </c>
    </row>
    <row r="88" spans="1:3" x14ac:dyDescent="0.25">
      <c r="A88" s="110" t="s">
        <v>609</v>
      </c>
      <c r="B88" s="102" t="s">
        <v>154</v>
      </c>
      <c r="C88" s="110" t="s">
        <v>609</v>
      </c>
    </row>
    <row r="89" spans="1:3" x14ac:dyDescent="0.25">
      <c r="A89" s="110" t="s">
        <v>610</v>
      </c>
      <c r="B89" s="102" t="s">
        <v>155</v>
      </c>
      <c r="C89" s="110" t="s">
        <v>610</v>
      </c>
    </row>
    <row r="90" spans="1:3" x14ac:dyDescent="0.25">
      <c r="A90" s="110" t="s">
        <v>611</v>
      </c>
      <c r="B90" s="102" t="s">
        <v>156</v>
      </c>
      <c r="C90" s="110" t="s">
        <v>611</v>
      </c>
    </row>
    <row r="91" spans="1:3" ht="28.5" x14ac:dyDescent="0.25">
      <c r="A91" s="110" t="s">
        <v>612</v>
      </c>
      <c r="B91" s="102" t="s">
        <v>157</v>
      </c>
      <c r="C91" s="110" t="s">
        <v>612</v>
      </c>
    </row>
    <row r="92" spans="1:3" x14ac:dyDescent="0.25">
      <c r="A92" s="110" t="s">
        <v>1083</v>
      </c>
      <c r="B92" s="102" t="s">
        <v>1379</v>
      </c>
      <c r="C92" s="110" t="s">
        <v>1083</v>
      </c>
    </row>
    <row r="93" spans="1:3" x14ac:dyDescent="0.25">
      <c r="A93" s="110" t="s">
        <v>613</v>
      </c>
      <c r="B93" s="102" t="s">
        <v>158</v>
      </c>
      <c r="C93" s="110" t="s">
        <v>613</v>
      </c>
    </row>
    <row r="94" spans="1:3" x14ac:dyDescent="0.25">
      <c r="A94" s="110" t="s">
        <v>614</v>
      </c>
      <c r="B94" s="102" t="s">
        <v>159</v>
      </c>
      <c r="C94" s="110" t="s">
        <v>614</v>
      </c>
    </row>
    <row r="95" spans="1:3" x14ac:dyDescent="0.25">
      <c r="A95" s="110" t="s">
        <v>615</v>
      </c>
      <c r="B95" s="102" t="s">
        <v>160</v>
      </c>
      <c r="C95" s="110" t="s">
        <v>615</v>
      </c>
    </row>
    <row r="96" spans="1:3" x14ac:dyDescent="0.25">
      <c r="A96" s="110" t="s">
        <v>1084</v>
      </c>
      <c r="B96" s="102" t="s">
        <v>1380</v>
      </c>
      <c r="C96" s="110" t="s">
        <v>1084</v>
      </c>
    </row>
    <row r="97" spans="1:3" x14ac:dyDescent="0.25">
      <c r="A97" s="110" t="s">
        <v>616</v>
      </c>
      <c r="B97" s="102" t="s">
        <v>161</v>
      </c>
      <c r="C97" s="110" t="s">
        <v>616</v>
      </c>
    </row>
    <row r="98" spans="1:3" x14ac:dyDescent="0.25">
      <c r="A98" s="110" t="s">
        <v>617</v>
      </c>
      <c r="B98" s="102" t="s">
        <v>162</v>
      </c>
      <c r="C98" s="110" t="s">
        <v>617</v>
      </c>
    </row>
    <row r="99" spans="1:3" x14ac:dyDescent="0.25">
      <c r="A99" s="110" t="s">
        <v>618</v>
      </c>
      <c r="B99" s="102" t="s">
        <v>163</v>
      </c>
      <c r="C99" s="110" t="s">
        <v>618</v>
      </c>
    </row>
    <row r="100" spans="1:3" ht="28.5" x14ac:dyDescent="0.25">
      <c r="A100" s="110" t="s">
        <v>1085</v>
      </c>
      <c r="B100" s="102" t="s">
        <v>1381</v>
      </c>
      <c r="C100" s="110" t="s">
        <v>1085</v>
      </c>
    </row>
    <row r="101" spans="1:3" x14ac:dyDescent="0.25">
      <c r="A101" s="110" t="s">
        <v>619</v>
      </c>
      <c r="B101" s="102" t="s">
        <v>164</v>
      </c>
      <c r="C101" s="110" t="s">
        <v>619</v>
      </c>
    </row>
    <row r="102" spans="1:3" x14ac:dyDescent="0.25">
      <c r="A102" s="110" t="s">
        <v>1086</v>
      </c>
      <c r="B102" s="102" t="s">
        <v>1382</v>
      </c>
      <c r="C102" s="110" t="s">
        <v>1086</v>
      </c>
    </row>
    <row r="103" spans="1:3" x14ac:dyDescent="0.25">
      <c r="A103" s="110" t="s">
        <v>620</v>
      </c>
      <c r="B103" s="102" t="s">
        <v>165</v>
      </c>
      <c r="C103" s="110" t="s">
        <v>620</v>
      </c>
    </row>
    <row r="104" spans="1:3" x14ac:dyDescent="0.25">
      <c r="A104" s="110" t="s">
        <v>1087</v>
      </c>
      <c r="B104" s="102" t="s">
        <v>1383</v>
      </c>
      <c r="C104" s="110" t="s">
        <v>1087</v>
      </c>
    </row>
    <row r="105" spans="1:3" x14ac:dyDescent="0.25">
      <c r="A105" s="110" t="s">
        <v>621</v>
      </c>
      <c r="B105" s="102" t="s">
        <v>1056</v>
      </c>
      <c r="C105" s="110" t="s">
        <v>621</v>
      </c>
    </row>
    <row r="106" spans="1:3" x14ac:dyDescent="0.25">
      <c r="A106" s="110" t="s">
        <v>622</v>
      </c>
      <c r="B106" s="102" t="s">
        <v>166</v>
      </c>
      <c r="C106" s="110" t="s">
        <v>622</v>
      </c>
    </row>
    <row r="107" spans="1:3" x14ac:dyDescent="0.25">
      <c r="A107" s="110" t="s">
        <v>623</v>
      </c>
      <c r="B107" s="102" t="s">
        <v>167</v>
      </c>
      <c r="C107" s="110" t="s">
        <v>623</v>
      </c>
    </row>
    <row r="108" spans="1:3" ht="28.5" x14ac:dyDescent="0.25">
      <c r="A108" s="110" t="s">
        <v>624</v>
      </c>
      <c r="B108" s="102" t="s">
        <v>168</v>
      </c>
      <c r="C108" s="110" t="s">
        <v>624</v>
      </c>
    </row>
    <row r="109" spans="1:3" x14ac:dyDescent="0.25">
      <c r="A109" s="110" t="s">
        <v>625</v>
      </c>
      <c r="B109" s="102" t="s">
        <v>169</v>
      </c>
      <c r="C109" s="110" t="s">
        <v>625</v>
      </c>
    </row>
    <row r="110" spans="1:3" x14ac:dyDescent="0.25">
      <c r="A110" s="110" t="s">
        <v>1088</v>
      </c>
      <c r="B110" s="102" t="s">
        <v>1384</v>
      </c>
      <c r="C110" s="110" t="s">
        <v>1088</v>
      </c>
    </row>
    <row r="111" spans="1:3" x14ac:dyDescent="0.25">
      <c r="A111" s="110" t="s">
        <v>626</v>
      </c>
      <c r="B111" s="102" t="s">
        <v>170</v>
      </c>
      <c r="C111" s="110" t="s">
        <v>626</v>
      </c>
    </row>
    <row r="112" spans="1:3" x14ac:dyDescent="0.25">
      <c r="A112" s="110" t="s">
        <v>627</v>
      </c>
      <c r="B112" s="102" t="s">
        <v>171</v>
      </c>
      <c r="C112" s="110" t="s">
        <v>627</v>
      </c>
    </row>
    <row r="113" spans="1:3" x14ac:dyDescent="0.25">
      <c r="A113" s="110" t="s">
        <v>628</v>
      </c>
      <c r="B113" s="102" t="s">
        <v>172</v>
      </c>
      <c r="C113" s="110" t="s">
        <v>628</v>
      </c>
    </row>
    <row r="114" spans="1:3" x14ac:dyDescent="0.25">
      <c r="A114" s="110" t="s">
        <v>629</v>
      </c>
      <c r="B114" s="102" t="s">
        <v>173</v>
      </c>
      <c r="C114" s="110" t="s">
        <v>629</v>
      </c>
    </row>
    <row r="115" spans="1:3" ht="28.5" x14ac:dyDescent="0.25">
      <c r="A115" s="110" t="s">
        <v>630</v>
      </c>
      <c r="B115" s="102" t="s">
        <v>1055</v>
      </c>
      <c r="C115" s="110" t="s">
        <v>630</v>
      </c>
    </row>
    <row r="116" spans="1:3" x14ac:dyDescent="0.25">
      <c r="A116" s="110" t="s">
        <v>631</v>
      </c>
      <c r="B116" s="102" t="s">
        <v>174</v>
      </c>
      <c r="C116" s="110" t="s">
        <v>631</v>
      </c>
    </row>
    <row r="117" spans="1:3" x14ac:dyDescent="0.25">
      <c r="A117" s="110" t="s">
        <v>1089</v>
      </c>
      <c r="B117" s="102" t="s">
        <v>1385</v>
      </c>
      <c r="C117" s="110" t="s">
        <v>1089</v>
      </c>
    </row>
    <row r="118" spans="1:3" x14ac:dyDescent="0.25">
      <c r="A118" s="110" t="s">
        <v>1090</v>
      </c>
      <c r="B118" s="102" t="s">
        <v>1386</v>
      </c>
      <c r="C118" s="110" t="s">
        <v>1090</v>
      </c>
    </row>
    <row r="119" spans="1:3" ht="28.5" x14ac:dyDescent="0.25">
      <c r="A119" s="110" t="s">
        <v>632</v>
      </c>
      <c r="B119" s="102" t="s">
        <v>175</v>
      </c>
      <c r="C119" s="110" t="s">
        <v>632</v>
      </c>
    </row>
    <row r="120" spans="1:3" x14ac:dyDescent="0.25">
      <c r="A120" s="110" t="s">
        <v>633</v>
      </c>
      <c r="B120" s="102" t="s">
        <v>176</v>
      </c>
      <c r="C120" s="110" t="s">
        <v>633</v>
      </c>
    </row>
    <row r="121" spans="1:3" x14ac:dyDescent="0.25">
      <c r="A121" s="110" t="s">
        <v>634</v>
      </c>
      <c r="B121" s="102" t="s">
        <v>177</v>
      </c>
      <c r="C121" s="110" t="s">
        <v>634</v>
      </c>
    </row>
    <row r="122" spans="1:3" x14ac:dyDescent="0.25">
      <c r="A122" s="110" t="s">
        <v>635</v>
      </c>
      <c r="B122" s="102" t="s">
        <v>178</v>
      </c>
      <c r="C122" s="110" t="s">
        <v>635</v>
      </c>
    </row>
    <row r="123" spans="1:3" ht="28.5" x14ac:dyDescent="0.25">
      <c r="A123" s="110" t="s">
        <v>636</v>
      </c>
      <c r="B123" s="102" t="s">
        <v>179</v>
      </c>
      <c r="C123" s="110" t="s">
        <v>636</v>
      </c>
    </row>
    <row r="124" spans="1:3" ht="28.5" x14ac:dyDescent="0.25">
      <c r="A124" s="110" t="s">
        <v>637</v>
      </c>
      <c r="B124" s="102" t="s">
        <v>180</v>
      </c>
      <c r="C124" s="110" t="s">
        <v>637</v>
      </c>
    </row>
    <row r="125" spans="1:3" x14ac:dyDescent="0.25">
      <c r="A125" s="110" t="s">
        <v>1091</v>
      </c>
      <c r="B125" s="102" t="s">
        <v>1387</v>
      </c>
      <c r="C125" s="110" t="s">
        <v>1091</v>
      </c>
    </row>
    <row r="126" spans="1:3" x14ac:dyDescent="0.25">
      <c r="A126" s="110" t="s">
        <v>1092</v>
      </c>
      <c r="B126" s="102" t="s">
        <v>1388</v>
      </c>
      <c r="C126" s="110" t="s">
        <v>1092</v>
      </c>
    </row>
    <row r="127" spans="1:3" x14ac:dyDescent="0.25">
      <c r="A127" s="110" t="s">
        <v>638</v>
      </c>
      <c r="B127" s="102" t="s">
        <v>181</v>
      </c>
      <c r="C127" s="110" t="s">
        <v>638</v>
      </c>
    </row>
    <row r="128" spans="1:3" x14ac:dyDescent="0.25">
      <c r="A128" s="110" t="s">
        <v>639</v>
      </c>
      <c r="B128" s="102" t="s">
        <v>182</v>
      </c>
      <c r="C128" s="110" t="s">
        <v>639</v>
      </c>
    </row>
    <row r="129" spans="1:3" ht="28.5" x14ac:dyDescent="0.25">
      <c r="A129" s="110" t="s">
        <v>640</v>
      </c>
      <c r="B129" s="102" t="s">
        <v>183</v>
      </c>
      <c r="C129" s="110" t="s">
        <v>640</v>
      </c>
    </row>
    <row r="130" spans="1:3" x14ac:dyDescent="0.25">
      <c r="A130" s="110" t="s">
        <v>641</v>
      </c>
      <c r="B130" s="102" t="s">
        <v>184</v>
      </c>
      <c r="C130" s="110" t="s">
        <v>641</v>
      </c>
    </row>
    <row r="131" spans="1:3" x14ac:dyDescent="0.25">
      <c r="A131" s="110" t="s">
        <v>642</v>
      </c>
      <c r="B131" s="102" t="s">
        <v>185</v>
      </c>
      <c r="C131" s="110" t="s">
        <v>642</v>
      </c>
    </row>
    <row r="132" spans="1:3" ht="28.5" x14ac:dyDescent="0.25">
      <c r="A132" s="110" t="s">
        <v>643</v>
      </c>
      <c r="B132" s="102" t="s">
        <v>186</v>
      </c>
      <c r="C132" s="110" t="s">
        <v>643</v>
      </c>
    </row>
    <row r="133" spans="1:3" x14ac:dyDescent="0.25">
      <c r="A133" s="110" t="s">
        <v>644</v>
      </c>
      <c r="B133" s="102" t="s">
        <v>187</v>
      </c>
      <c r="C133" s="110" t="s">
        <v>644</v>
      </c>
    </row>
    <row r="134" spans="1:3" x14ac:dyDescent="0.25">
      <c r="A134" s="110" t="s">
        <v>645</v>
      </c>
      <c r="B134" s="102" t="s">
        <v>188</v>
      </c>
      <c r="C134" s="110" t="s">
        <v>645</v>
      </c>
    </row>
    <row r="135" spans="1:3" x14ac:dyDescent="0.25">
      <c r="A135" s="110" t="s">
        <v>1093</v>
      </c>
      <c r="B135" s="102" t="s">
        <v>1389</v>
      </c>
      <c r="C135" s="110" t="s">
        <v>1093</v>
      </c>
    </row>
    <row r="136" spans="1:3" ht="28.5" x14ac:dyDescent="0.25">
      <c r="A136" s="110" t="s">
        <v>1655</v>
      </c>
      <c r="B136" s="102" t="s">
        <v>1667</v>
      </c>
      <c r="C136" s="110" t="s">
        <v>1655</v>
      </c>
    </row>
    <row r="137" spans="1:3" x14ac:dyDescent="0.25">
      <c r="A137" s="110" t="s">
        <v>646</v>
      </c>
      <c r="B137" s="102" t="s">
        <v>189</v>
      </c>
      <c r="C137" s="110" t="s">
        <v>646</v>
      </c>
    </row>
    <row r="138" spans="1:3" x14ac:dyDescent="0.25">
      <c r="A138" s="110" t="s">
        <v>647</v>
      </c>
      <c r="B138" s="102" t="s">
        <v>190</v>
      </c>
      <c r="C138" s="110" t="s">
        <v>647</v>
      </c>
    </row>
    <row r="139" spans="1:3" x14ac:dyDescent="0.25">
      <c r="A139" s="110" t="s">
        <v>648</v>
      </c>
      <c r="B139" s="102" t="s">
        <v>191</v>
      </c>
      <c r="C139" s="110" t="s">
        <v>648</v>
      </c>
    </row>
    <row r="140" spans="1:3" x14ac:dyDescent="0.25">
      <c r="A140" s="110" t="s">
        <v>1094</v>
      </c>
      <c r="B140" s="102" t="s">
        <v>1390</v>
      </c>
      <c r="C140" s="110" t="s">
        <v>1094</v>
      </c>
    </row>
    <row r="141" spans="1:3" x14ac:dyDescent="0.25">
      <c r="A141" s="110" t="s">
        <v>649</v>
      </c>
      <c r="B141" s="102" t="s">
        <v>192</v>
      </c>
      <c r="C141" s="110" t="s">
        <v>649</v>
      </c>
    </row>
    <row r="142" spans="1:3" x14ac:dyDescent="0.25">
      <c r="A142" s="110" t="s">
        <v>650</v>
      </c>
      <c r="B142" s="102" t="s">
        <v>193</v>
      </c>
      <c r="C142" s="110" t="s">
        <v>650</v>
      </c>
    </row>
    <row r="143" spans="1:3" x14ac:dyDescent="0.25">
      <c r="A143" s="110" t="s">
        <v>1095</v>
      </c>
      <c r="B143" s="102" t="s">
        <v>1391</v>
      </c>
      <c r="C143" s="110" t="s">
        <v>1095</v>
      </c>
    </row>
    <row r="144" spans="1:3" ht="28.5" x14ac:dyDescent="0.25">
      <c r="A144" s="110" t="s">
        <v>1096</v>
      </c>
      <c r="B144" s="102" t="s">
        <v>1392</v>
      </c>
      <c r="C144" s="110" t="s">
        <v>1096</v>
      </c>
    </row>
    <row r="145" spans="1:3" x14ac:dyDescent="0.25">
      <c r="A145" s="110" t="s">
        <v>1097</v>
      </c>
      <c r="B145" s="102" t="s">
        <v>1393</v>
      </c>
      <c r="C145" s="110" t="s">
        <v>1097</v>
      </c>
    </row>
    <row r="146" spans="1:3" x14ac:dyDescent="0.25">
      <c r="A146" s="110" t="s">
        <v>651</v>
      </c>
      <c r="B146" s="102" t="s">
        <v>194</v>
      </c>
      <c r="C146" s="110" t="s">
        <v>651</v>
      </c>
    </row>
    <row r="147" spans="1:3" x14ac:dyDescent="0.25">
      <c r="A147" s="110" t="s">
        <v>652</v>
      </c>
      <c r="B147" s="102" t="s">
        <v>195</v>
      </c>
      <c r="C147" s="110" t="s">
        <v>652</v>
      </c>
    </row>
    <row r="148" spans="1:3" x14ac:dyDescent="0.25">
      <c r="A148" s="110" t="s">
        <v>653</v>
      </c>
      <c r="B148" s="102" t="s">
        <v>1394</v>
      </c>
      <c r="C148" s="110" t="s">
        <v>653</v>
      </c>
    </row>
    <row r="149" spans="1:3" x14ac:dyDescent="0.25">
      <c r="A149" s="110" t="s">
        <v>654</v>
      </c>
      <c r="B149" s="102" t="s">
        <v>196</v>
      </c>
      <c r="C149" s="110" t="s">
        <v>654</v>
      </c>
    </row>
    <row r="150" spans="1:3" ht="28.5" x14ac:dyDescent="0.25">
      <c r="A150" s="110" t="s">
        <v>655</v>
      </c>
      <c r="B150" s="102" t="s">
        <v>197</v>
      </c>
      <c r="C150" s="110" t="s">
        <v>655</v>
      </c>
    </row>
    <row r="151" spans="1:3" x14ac:dyDescent="0.25">
      <c r="A151" s="110" t="s">
        <v>1098</v>
      </c>
      <c r="B151" s="102" t="s">
        <v>1395</v>
      </c>
      <c r="C151" s="110" t="s">
        <v>1098</v>
      </c>
    </row>
    <row r="152" spans="1:3" ht="28.5" x14ac:dyDescent="0.25">
      <c r="A152" s="110" t="s">
        <v>1099</v>
      </c>
      <c r="B152" s="102" t="s">
        <v>1396</v>
      </c>
      <c r="C152" s="110" t="s">
        <v>1099</v>
      </c>
    </row>
    <row r="153" spans="1:3" x14ac:dyDescent="0.25">
      <c r="A153" s="110" t="s">
        <v>656</v>
      </c>
      <c r="B153" s="102" t="s">
        <v>198</v>
      </c>
      <c r="C153" s="110" t="s">
        <v>656</v>
      </c>
    </row>
    <row r="154" spans="1:3" ht="28.5" x14ac:dyDescent="0.25">
      <c r="A154" s="110" t="s">
        <v>657</v>
      </c>
      <c r="B154" s="102" t="s">
        <v>199</v>
      </c>
      <c r="C154" s="110" t="s">
        <v>657</v>
      </c>
    </row>
    <row r="155" spans="1:3" x14ac:dyDescent="0.25">
      <c r="A155" s="110" t="s">
        <v>658</v>
      </c>
      <c r="B155" s="102" t="s">
        <v>200</v>
      </c>
      <c r="C155" s="110" t="s">
        <v>658</v>
      </c>
    </row>
    <row r="156" spans="1:3" x14ac:dyDescent="0.25">
      <c r="A156" s="110" t="s">
        <v>659</v>
      </c>
      <c r="B156" s="102" t="s">
        <v>201</v>
      </c>
      <c r="C156" s="110" t="s">
        <v>659</v>
      </c>
    </row>
    <row r="157" spans="1:3" x14ac:dyDescent="0.25">
      <c r="A157" s="110" t="s">
        <v>660</v>
      </c>
      <c r="B157" s="102" t="s">
        <v>202</v>
      </c>
      <c r="C157" s="110" t="s">
        <v>660</v>
      </c>
    </row>
    <row r="158" spans="1:3" x14ac:dyDescent="0.25">
      <c r="A158" s="110" t="s">
        <v>661</v>
      </c>
      <c r="B158" s="102" t="s">
        <v>203</v>
      </c>
      <c r="C158" s="110" t="s">
        <v>661</v>
      </c>
    </row>
    <row r="159" spans="1:3" ht="28.5" x14ac:dyDescent="0.25">
      <c r="A159" s="110" t="s">
        <v>1100</v>
      </c>
      <c r="B159" s="102" t="s">
        <v>1397</v>
      </c>
      <c r="C159" s="110" t="s">
        <v>1100</v>
      </c>
    </row>
    <row r="160" spans="1:3" ht="28.5" x14ac:dyDescent="0.25">
      <c r="A160" s="110" t="s">
        <v>662</v>
      </c>
      <c r="B160" s="102" t="s">
        <v>204</v>
      </c>
      <c r="C160" s="110" t="s">
        <v>662</v>
      </c>
    </row>
    <row r="161" spans="1:3" x14ac:dyDescent="0.25">
      <c r="A161" s="110" t="s">
        <v>663</v>
      </c>
      <c r="B161" s="102" t="s">
        <v>205</v>
      </c>
      <c r="C161" s="110" t="s">
        <v>663</v>
      </c>
    </row>
    <row r="162" spans="1:3" x14ac:dyDescent="0.25">
      <c r="A162" s="110" t="s">
        <v>664</v>
      </c>
      <c r="B162" s="102" t="s">
        <v>206</v>
      </c>
      <c r="C162" s="110" t="s">
        <v>664</v>
      </c>
    </row>
    <row r="163" spans="1:3" x14ac:dyDescent="0.25">
      <c r="A163" s="110" t="s">
        <v>665</v>
      </c>
      <c r="B163" s="102" t="s">
        <v>207</v>
      </c>
      <c r="C163" s="110" t="s">
        <v>665</v>
      </c>
    </row>
    <row r="164" spans="1:3" x14ac:dyDescent="0.25">
      <c r="A164" s="110" t="s">
        <v>666</v>
      </c>
      <c r="B164" s="102" t="s">
        <v>208</v>
      </c>
      <c r="C164" s="110" t="s">
        <v>666</v>
      </c>
    </row>
    <row r="165" spans="1:3" x14ac:dyDescent="0.25">
      <c r="A165" s="110" t="s">
        <v>1656</v>
      </c>
      <c r="B165" s="102" t="s">
        <v>1668</v>
      </c>
      <c r="C165" s="110" t="s">
        <v>1656</v>
      </c>
    </row>
    <row r="166" spans="1:3" x14ac:dyDescent="0.25">
      <c r="A166" s="110" t="s">
        <v>667</v>
      </c>
      <c r="B166" s="102" t="s">
        <v>209</v>
      </c>
      <c r="C166" s="110" t="s">
        <v>667</v>
      </c>
    </row>
    <row r="167" spans="1:3" x14ac:dyDescent="0.25">
      <c r="A167" s="110" t="s">
        <v>668</v>
      </c>
      <c r="B167" s="102" t="s">
        <v>210</v>
      </c>
      <c r="C167" s="110" t="s">
        <v>668</v>
      </c>
    </row>
    <row r="168" spans="1:3" x14ac:dyDescent="0.25">
      <c r="A168" s="110" t="s">
        <v>669</v>
      </c>
      <c r="B168" s="102" t="s">
        <v>211</v>
      </c>
      <c r="C168" s="110" t="s">
        <v>669</v>
      </c>
    </row>
    <row r="169" spans="1:3" x14ac:dyDescent="0.25">
      <c r="A169" s="110" t="s">
        <v>670</v>
      </c>
      <c r="B169" s="102" t="s">
        <v>212</v>
      </c>
      <c r="C169" s="110" t="s">
        <v>670</v>
      </c>
    </row>
    <row r="170" spans="1:3" x14ac:dyDescent="0.25">
      <c r="A170" s="110" t="s">
        <v>1101</v>
      </c>
      <c r="B170" s="102" t="s">
        <v>1398</v>
      </c>
      <c r="C170" s="110" t="s">
        <v>1101</v>
      </c>
    </row>
    <row r="171" spans="1:3" x14ac:dyDescent="0.25">
      <c r="A171" s="110" t="s">
        <v>1102</v>
      </c>
      <c r="B171" s="102" t="s">
        <v>1399</v>
      </c>
      <c r="C171" s="110" t="s">
        <v>1102</v>
      </c>
    </row>
    <row r="172" spans="1:3" x14ac:dyDescent="0.25">
      <c r="A172" s="110" t="s">
        <v>671</v>
      </c>
      <c r="B172" s="102" t="s">
        <v>213</v>
      </c>
      <c r="C172" s="110" t="s">
        <v>671</v>
      </c>
    </row>
    <row r="173" spans="1:3" x14ac:dyDescent="0.25">
      <c r="A173" s="110" t="s">
        <v>672</v>
      </c>
      <c r="B173" s="102" t="s">
        <v>214</v>
      </c>
      <c r="C173" s="110" t="s">
        <v>672</v>
      </c>
    </row>
    <row r="174" spans="1:3" x14ac:dyDescent="0.25">
      <c r="A174" s="110" t="s">
        <v>673</v>
      </c>
      <c r="B174" s="102" t="s">
        <v>215</v>
      </c>
      <c r="C174" s="110" t="s">
        <v>673</v>
      </c>
    </row>
    <row r="175" spans="1:3" x14ac:dyDescent="0.25">
      <c r="A175" s="110" t="s">
        <v>674</v>
      </c>
      <c r="B175" s="102" t="s">
        <v>216</v>
      </c>
      <c r="C175" s="110" t="s">
        <v>674</v>
      </c>
    </row>
    <row r="176" spans="1:3" ht="28.5" x14ac:dyDescent="0.25">
      <c r="A176" s="110" t="s">
        <v>1103</v>
      </c>
      <c r="B176" s="102" t="s">
        <v>1400</v>
      </c>
      <c r="C176" s="110" t="s">
        <v>1103</v>
      </c>
    </row>
    <row r="177" spans="1:3" x14ac:dyDescent="0.25">
      <c r="A177" s="110" t="s">
        <v>1104</v>
      </c>
      <c r="B177" s="102" t="s">
        <v>1401</v>
      </c>
      <c r="C177" s="110" t="s">
        <v>1104</v>
      </c>
    </row>
    <row r="178" spans="1:3" x14ac:dyDescent="0.25">
      <c r="A178" s="110" t="s">
        <v>1105</v>
      </c>
      <c r="B178" s="102" t="s">
        <v>1402</v>
      </c>
      <c r="C178" s="110" t="s">
        <v>1105</v>
      </c>
    </row>
    <row r="179" spans="1:3" x14ac:dyDescent="0.25">
      <c r="A179" s="110" t="s">
        <v>675</v>
      </c>
      <c r="B179" s="102" t="s">
        <v>217</v>
      </c>
      <c r="C179" s="110" t="s">
        <v>675</v>
      </c>
    </row>
    <row r="180" spans="1:3" x14ac:dyDescent="0.25">
      <c r="A180" s="110" t="s">
        <v>676</v>
      </c>
      <c r="B180" s="102" t="s">
        <v>218</v>
      </c>
      <c r="C180" s="110" t="s">
        <v>676</v>
      </c>
    </row>
    <row r="181" spans="1:3" x14ac:dyDescent="0.25">
      <c r="A181" s="110" t="s">
        <v>1106</v>
      </c>
      <c r="B181" s="102" t="s">
        <v>1403</v>
      </c>
      <c r="C181" s="110" t="s">
        <v>1106</v>
      </c>
    </row>
    <row r="182" spans="1:3" x14ac:dyDescent="0.25">
      <c r="A182" s="110" t="s">
        <v>677</v>
      </c>
      <c r="B182" s="102" t="s">
        <v>219</v>
      </c>
      <c r="C182" s="110" t="s">
        <v>677</v>
      </c>
    </row>
    <row r="183" spans="1:3" ht="28.5" x14ac:dyDescent="0.25">
      <c r="A183" s="110" t="s">
        <v>678</v>
      </c>
      <c r="B183" s="102" t="s">
        <v>220</v>
      </c>
      <c r="C183" s="110" t="s">
        <v>678</v>
      </c>
    </row>
    <row r="184" spans="1:3" x14ac:dyDescent="0.25">
      <c r="A184" s="110" t="s">
        <v>679</v>
      </c>
      <c r="B184" s="102" t="s">
        <v>221</v>
      </c>
      <c r="C184" s="110" t="s">
        <v>679</v>
      </c>
    </row>
    <row r="185" spans="1:3" x14ac:dyDescent="0.25">
      <c r="A185" s="110" t="s">
        <v>680</v>
      </c>
      <c r="B185" s="102" t="s">
        <v>222</v>
      </c>
      <c r="C185" s="110" t="s">
        <v>680</v>
      </c>
    </row>
    <row r="186" spans="1:3" x14ac:dyDescent="0.25">
      <c r="A186" s="110" t="s">
        <v>1657</v>
      </c>
      <c r="B186" s="102" t="s">
        <v>1669</v>
      </c>
      <c r="C186" s="110" t="s">
        <v>1657</v>
      </c>
    </row>
    <row r="187" spans="1:3" x14ac:dyDescent="0.25">
      <c r="A187" s="110" t="s">
        <v>681</v>
      </c>
      <c r="B187" s="102" t="s">
        <v>223</v>
      </c>
      <c r="C187" s="110" t="s">
        <v>681</v>
      </c>
    </row>
    <row r="188" spans="1:3" ht="28.5" x14ac:dyDescent="0.25">
      <c r="A188" s="110" t="s">
        <v>682</v>
      </c>
      <c r="B188" s="102" t="s">
        <v>224</v>
      </c>
      <c r="C188" s="110" t="s">
        <v>682</v>
      </c>
    </row>
    <row r="189" spans="1:3" ht="28.5" x14ac:dyDescent="0.25">
      <c r="A189" s="110" t="s">
        <v>683</v>
      </c>
      <c r="B189" s="102" t="s">
        <v>225</v>
      </c>
      <c r="C189" s="110" t="s">
        <v>683</v>
      </c>
    </row>
    <row r="190" spans="1:3" x14ac:dyDescent="0.25">
      <c r="A190" s="110" t="s">
        <v>684</v>
      </c>
      <c r="B190" s="102" t="s">
        <v>226</v>
      </c>
      <c r="C190" s="110" t="s">
        <v>684</v>
      </c>
    </row>
    <row r="191" spans="1:3" x14ac:dyDescent="0.25">
      <c r="A191" s="110" t="s">
        <v>685</v>
      </c>
      <c r="B191" s="102" t="s">
        <v>227</v>
      </c>
      <c r="C191" s="110" t="s">
        <v>685</v>
      </c>
    </row>
    <row r="192" spans="1:3" x14ac:dyDescent="0.25">
      <c r="A192" s="110" t="s">
        <v>686</v>
      </c>
      <c r="B192" s="102" t="s">
        <v>228</v>
      </c>
      <c r="C192" s="110" t="s">
        <v>686</v>
      </c>
    </row>
    <row r="193" spans="1:3" x14ac:dyDescent="0.25">
      <c r="A193" s="110" t="s">
        <v>687</v>
      </c>
      <c r="B193" s="102" t="s">
        <v>229</v>
      </c>
      <c r="C193" s="110" t="s">
        <v>687</v>
      </c>
    </row>
    <row r="194" spans="1:3" x14ac:dyDescent="0.25">
      <c r="A194" s="110" t="s">
        <v>688</v>
      </c>
      <c r="B194" s="102" t="s">
        <v>230</v>
      </c>
      <c r="C194" s="110" t="s">
        <v>688</v>
      </c>
    </row>
    <row r="195" spans="1:3" x14ac:dyDescent="0.25">
      <c r="A195" s="110" t="s">
        <v>689</v>
      </c>
      <c r="B195" s="102" t="s">
        <v>231</v>
      </c>
      <c r="C195" s="110" t="s">
        <v>689</v>
      </c>
    </row>
    <row r="196" spans="1:3" x14ac:dyDescent="0.25">
      <c r="A196" s="110" t="s">
        <v>690</v>
      </c>
      <c r="B196" s="102" t="s">
        <v>232</v>
      </c>
      <c r="C196" s="110" t="s">
        <v>690</v>
      </c>
    </row>
    <row r="197" spans="1:3" x14ac:dyDescent="0.25">
      <c r="A197" s="110" t="s">
        <v>1107</v>
      </c>
      <c r="B197" s="102" t="s">
        <v>1404</v>
      </c>
      <c r="C197" s="110" t="s">
        <v>1107</v>
      </c>
    </row>
    <row r="198" spans="1:3" x14ac:dyDescent="0.25">
      <c r="A198" s="110" t="s">
        <v>691</v>
      </c>
      <c r="B198" s="102" t="s">
        <v>233</v>
      </c>
      <c r="C198" s="110" t="s">
        <v>691</v>
      </c>
    </row>
    <row r="199" spans="1:3" x14ac:dyDescent="0.25">
      <c r="A199" s="110" t="s">
        <v>1108</v>
      </c>
      <c r="B199" s="102" t="s">
        <v>1405</v>
      </c>
      <c r="C199" s="110" t="s">
        <v>1108</v>
      </c>
    </row>
    <row r="200" spans="1:3" x14ac:dyDescent="0.25">
      <c r="A200" s="110" t="s">
        <v>692</v>
      </c>
      <c r="B200" s="102" t="s">
        <v>234</v>
      </c>
      <c r="C200" s="110" t="s">
        <v>692</v>
      </c>
    </row>
    <row r="201" spans="1:3" x14ac:dyDescent="0.25">
      <c r="A201" s="110" t="s">
        <v>693</v>
      </c>
      <c r="B201" s="102" t="s">
        <v>235</v>
      </c>
      <c r="C201" s="110" t="s">
        <v>693</v>
      </c>
    </row>
    <row r="202" spans="1:3" x14ac:dyDescent="0.25">
      <c r="A202" s="110" t="s">
        <v>694</v>
      </c>
      <c r="B202" s="102" t="s">
        <v>236</v>
      </c>
      <c r="C202" s="110" t="s">
        <v>694</v>
      </c>
    </row>
    <row r="203" spans="1:3" x14ac:dyDescent="0.25">
      <c r="A203" s="110" t="s">
        <v>695</v>
      </c>
      <c r="B203" s="102" t="s">
        <v>237</v>
      </c>
      <c r="C203" s="110" t="s">
        <v>695</v>
      </c>
    </row>
    <row r="204" spans="1:3" x14ac:dyDescent="0.25">
      <c r="A204" s="110" t="s">
        <v>696</v>
      </c>
      <c r="B204" s="102" t="s">
        <v>238</v>
      </c>
      <c r="C204" s="110" t="s">
        <v>696</v>
      </c>
    </row>
    <row r="205" spans="1:3" x14ac:dyDescent="0.25">
      <c r="A205" s="110" t="s">
        <v>697</v>
      </c>
      <c r="B205" s="102" t="s">
        <v>239</v>
      </c>
      <c r="C205" s="110" t="s">
        <v>697</v>
      </c>
    </row>
    <row r="206" spans="1:3" x14ac:dyDescent="0.25">
      <c r="A206" s="110" t="s">
        <v>698</v>
      </c>
      <c r="B206" s="102" t="s">
        <v>240</v>
      </c>
      <c r="C206" s="110" t="s">
        <v>698</v>
      </c>
    </row>
    <row r="207" spans="1:3" x14ac:dyDescent="0.25">
      <c r="A207" s="110" t="s">
        <v>699</v>
      </c>
      <c r="B207" s="102" t="s">
        <v>241</v>
      </c>
      <c r="C207" s="110" t="s">
        <v>699</v>
      </c>
    </row>
    <row r="208" spans="1:3" ht="28.5" x14ac:dyDescent="0.25">
      <c r="A208" s="110" t="s">
        <v>700</v>
      </c>
      <c r="B208" s="102" t="s">
        <v>242</v>
      </c>
      <c r="C208" s="110" t="s">
        <v>700</v>
      </c>
    </row>
    <row r="209" spans="1:3" x14ac:dyDescent="0.25">
      <c r="A209" s="110" t="s">
        <v>701</v>
      </c>
      <c r="B209" s="102" t="s">
        <v>243</v>
      </c>
      <c r="C209" s="110" t="s">
        <v>701</v>
      </c>
    </row>
    <row r="210" spans="1:3" ht="28.5" x14ac:dyDescent="0.25">
      <c r="A210" s="110" t="s">
        <v>702</v>
      </c>
      <c r="B210" s="102" t="s">
        <v>244</v>
      </c>
      <c r="C210" s="110" t="s">
        <v>702</v>
      </c>
    </row>
    <row r="211" spans="1:3" x14ac:dyDescent="0.25">
      <c r="A211" s="110" t="s">
        <v>703</v>
      </c>
      <c r="B211" s="102" t="s">
        <v>245</v>
      </c>
      <c r="C211" s="110" t="s">
        <v>703</v>
      </c>
    </row>
    <row r="212" spans="1:3" x14ac:dyDescent="0.25">
      <c r="A212" s="110" t="s">
        <v>704</v>
      </c>
      <c r="B212" s="102" t="s">
        <v>246</v>
      </c>
      <c r="C212" s="110" t="s">
        <v>704</v>
      </c>
    </row>
    <row r="213" spans="1:3" x14ac:dyDescent="0.25">
      <c r="A213" s="110" t="s">
        <v>705</v>
      </c>
      <c r="B213" s="102" t="s">
        <v>247</v>
      </c>
      <c r="C213" s="110" t="s">
        <v>705</v>
      </c>
    </row>
    <row r="214" spans="1:3" x14ac:dyDescent="0.25">
      <c r="A214" s="110" t="s">
        <v>706</v>
      </c>
      <c r="B214" s="102" t="s">
        <v>248</v>
      </c>
      <c r="C214" s="110" t="s">
        <v>706</v>
      </c>
    </row>
    <row r="215" spans="1:3" x14ac:dyDescent="0.25">
      <c r="A215" s="110" t="s">
        <v>707</v>
      </c>
      <c r="B215" s="102" t="s">
        <v>249</v>
      </c>
      <c r="C215" s="110" t="s">
        <v>707</v>
      </c>
    </row>
    <row r="216" spans="1:3" x14ac:dyDescent="0.25">
      <c r="A216" s="110" t="s">
        <v>708</v>
      </c>
      <c r="B216" s="102" t="s">
        <v>250</v>
      </c>
      <c r="C216" s="110" t="s">
        <v>708</v>
      </c>
    </row>
    <row r="217" spans="1:3" x14ac:dyDescent="0.25">
      <c r="A217" s="110" t="s">
        <v>709</v>
      </c>
      <c r="B217" s="102" t="s">
        <v>251</v>
      </c>
      <c r="C217" s="110" t="s">
        <v>709</v>
      </c>
    </row>
    <row r="218" spans="1:3" x14ac:dyDescent="0.25">
      <c r="A218" s="110" t="s">
        <v>1109</v>
      </c>
      <c r="B218" s="102" t="s">
        <v>1406</v>
      </c>
      <c r="C218" s="110" t="s">
        <v>1109</v>
      </c>
    </row>
    <row r="219" spans="1:3" ht="28.5" x14ac:dyDescent="0.25">
      <c r="A219" s="110" t="s">
        <v>710</v>
      </c>
      <c r="B219" s="102" t="s">
        <v>1407</v>
      </c>
      <c r="C219" s="110" t="s">
        <v>710</v>
      </c>
    </row>
    <row r="220" spans="1:3" x14ac:dyDescent="0.25">
      <c r="A220" s="110" t="s">
        <v>1110</v>
      </c>
      <c r="B220" s="102" t="s">
        <v>1408</v>
      </c>
      <c r="C220" s="110" t="s">
        <v>1110</v>
      </c>
    </row>
    <row r="221" spans="1:3" x14ac:dyDescent="0.25">
      <c r="A221" s="110" t="s">
        <v>711</v>
      </c>
      <c r="B221" s="102" t="s">
        <v>1409</v>
      </c>
      <c r="C221" s="110" t="s">
        <v>711</v>
      </c>
    </row>
    <row r="222" spans="1:3" ht="28.5" x14ac:dyDescent="0.25">
      <c r="A222" s="110" t="s">
        <v>712</v>
      </c>
      <c r="B222" s="102" t="s">
        <v>252</v>
      </c>
      <c r="C222" s="110" t="s">
        <v>712</v>
      </c>
    </row>
    <row r="223" spans="1:3" x14ac:dyDescent="0.25">
      <c r="A223" s="110" t="s">
        <v>713</v>
      </c>
      <c r="B223" s="102" t="s">
        <v>253</v>
      </c>
      <c r="C223" s="110" t="s">
        <v>713</v>
      </c>
    </row>
    <row r="224" spans="1:3" x14ac:dyDescent="0.25">
      <c r="A224" s="110" t="s">
        <v>714</v>
      </c>
      <c r="B224" s="102" t="s">
        <v>254</v>
      </c>
      <c r="C224" s="110" t="s">
        <v>714</v>
      </c>
    </row>
    <row r="225" spans="1:3" ht="28.5" x14ac:dyDescent="0.25">
      <c r="A225" s="110" t="s">
        <v>1111</v>
      </c>
      <c r="B225" s="102" t="s">
        <v>1410</v>
      </c>
      <c r="C225" s="110" t="s">
        <v>1111</v>
      </c>
    </row>
    <row r="226" spans="1:3" x14ac:dyDescent="0.25">
      <c r="A226" s="110" t="s">
        <v>715</v>
      </c>
      <c r="B226" s="102" t="s">
        <v>255</v>
      </c>
      <c r="C226" s="110" t="s">
        <v>715</v>
      </c>
    </row>
    <row r="227" spans="1:3" ht="28.5" x14ac:dyDescent="0.25">
      <c r="A227" s="110" t="s">
        <v>716</v>
      </c>
      <c r="B227" s="102" t="s">
        <v>256</v>
      </c>
      <c r="C227" s="110" t="s">
        <v>716</v>
      </c>
    </row>
    <row r="228" spans="1:3" x14ac:dyDescent="0.25">
      <c r="A228" s="110" t="s">
        <v>717</v>
      </c>
      <c r="B228" s="102" t="s">
        <v>257</v>
      </c>
      <c r="C228" s="110" t="s">
        <v>717</v>
      </c>
    </row>
    <row r="229" spans="1:3" x14ac:dyDescent="0.25">
      <c r="A229" s="110" t="s">
        <v>1112</v>
      </c>
      <c r="B229" s="102" t="s">
        <v>1411</v>
      </c>
      <c r="C229" s="110" t="s">
        <v>1112</v>
      </c>
    </row>
    <row r="230" spans="1:3" x14ac:dyDescent="0.25">
      <c r="A230" s="110" t="s">
        <v>1113</v>
      </c>
      <c r="B230" s="102" t="s">
        <v>1412</v>
      </c>
      <c r="C230" s="110" t="s">
        <v>1113</v>
      </c>
    </row>
    <row r="231" spans="1:3" x14ac:dyDescent="0.25">
      <c r="A231" s="110" t="s">
        <v>1114</v>
      </c>
      <c r="B231" s="102" t="s">
        <v>1413</v>
      </c>
      <c r="C231" s="110" t="s">
        <v>1114</v>
      </c>
    </row>
    <row r="232" spans="1:3" x14ac:dyDescent="0.25">
      <c r="A232" s="110" t="s">
        <v>718</v>
      </c>
      <c r="B232" s="102" t="s">
        <v>258</v>
      </c>
      <c r="C232" s="110" t="s">
        <v>718</v>
      </c>
    </row>
    <row r="233" spans="1:3" x14ac:dyDescent="0.25">
      <c r="A233" s="110" t="s">
        <v>1658</v>
      </c>
      <c r="B233" s="102" t="s">
        <v>1670</v>
      </c>
      <c r="C233" s="110" t="s">
        <v>1658</v>
      </c>
    </row>
    <row r="234" spans="1:3" x14ac:dyDescent="0.25">
      <c r="A234" s="110" t="s">
        <v>719</v>
      </c>
      <c r="B234" s="102" t="s">
        <v>259</v>
      </c>
      <c r="C234" s="110" t="s">
        <v>719</v>
      </c>
    </row>
    <row r="235" spans="1:3" x14ac:dyDescent="0.25">
      <c r="A235" s="110" t="s">
        <v>720</v>
      </c>
      <c r="B235" s="102" t="s">
        <v>260</v>
      </c>
      <c r="C235" s="110" t="s">
        <v>720</v>
      </c>
    </row>
    <row r="236" spans="1:3" ht="28.5" x14ac:dyDescent="0.25">
      <c r="A236" s="110" t="s">
        <v>1115</v>
      </c>
      <c r="B236" s="102" t="s">
        <v>1414</v>
      </c>
      <c r="C236" s="110" t="s">
        <v>1115</v>
      </c>
    </row>
    <row r="237" spans="1:3" x14ac:dyDescent="0.25">
      <c r="A237" s="110" t="s">
        <v>721</v>
      </c>
      <c r="B237" s="102" t="s">
        <v>261</v>
      </c>
      <c r="C237" s="110" t="s">
        <v>721</v>
      </c>
    </row>
    <row r="238" spans="1:3" x14ac:dyDescent="0.25">
      <c r="A238" s="110" t="s">
        <v>722</v>
      </c>
      <c r="B238" s="102" t="s">
        <v>262</v>
      </c>
      <c r="C238" s="110" t="s">
        <v>722</v>
      </c>
    </row>
    <row r="239" spans="1:3" x14ac:dyDescent="0.25">
      <c r="A239" s="110" t="s">
        <v>723</v>
      </c>
      <c r="B239" s="102" t="s">
        <v>263</v>
      </c>
      <c r="C239" s="110" t="s">
        <v>723</v>
      </c>
    </row>
    <row r="240" spans="1:3" x14ac:dyDescent="0.25">
      <c r="A240" s="110" t="s">
        <v>724</v>
      </c>
      <c r="B240" s="102" t="s">
        <v>264</v>
      </c>
      <c r="C240" s="110" t="s">
        <v>724</v>
      </c>
    </row>
    <row r="241" spans="1:3" x14ac:dyDescent="0.25">
      <c r="A241" s="110" t="s">
        <v>725</v>
      </c>
      <c r="B241" s="102" t="s">
        <v>265</v>
      </c>
      <c r="C241" s="110" t="s">
        <v>725</v>
      </c>
    </row>
    <row r="242" spans="1:3" x14ac:dyDescent="0.25">
      <c r="A242" s="110" t="s">
        <v>726</v>
      </c>
      <c r="B242" s="102" t="s">
        <v>266</v>
      </c>
      <c r="C242" s="110" t="s">
        <v>726</v>
      </c>
    </row>
    <row r="243" spans="1:3" x14ac:dyDescent="0.25">
      <c r="A243" s="110" t="s">
        <v>1116</v>
      </c>
      <c r="B243" s="102" t="s">
        <v>1415</v>
      </c>
      <c r="C243" s="110" t="s">
        <v>1116</v>
      </c>
    </row>
    <row r="244" spans="1:3" x14ac:dyDescent="0.25">
      <c r="A244" s="110" t="s">
        <v>727</v>
      </c>
      <c r="B244" s="102" t="s">
        <v>267</v>
      </c>
      <c r="C244" s="110" t="s">
        <v>727</v>
      </c>
    </row>
    <row r="245" spans="1:3" x14ac:dyDescent="0.25">
      <c r="A245" s="110" t="s">
        <v>728</v>
      </c>
      <c r="B245" s="102" t="s">
        <v>268</v>
      </c>
      <c r="C245" s="110" t="s">
        <v>728</v>
      </c>
    </row>
    <row r="246" spans="1:3" x14ac:dyDescent="0.25">
      <c r="A246" s="110" t="s">
        <v>729</v>
      </c>
      <c r="B246" s="102" t="s">
        <v>269</v>
      </c>
      <c r="C246" s="110" t="s">
        <v>729</v>
      </c>
    </row>
    <row r="247" spans="1:3" x14ac:dyDescent="0.25">
      <c r="A247" s="110" t="s">
        <v>730</v>
      </c>
      <c r="B247" s="102" t="s">
        <v>270</v>
      </c>
      <c r="C247" s="110" t="s">
        <v>730</v>
      </c>
    </row>
    <row r="248" spans="1:3" x14ac:dyDescent="0.25">
      <c r="A248" s="110" t="s">
        <v>1117</v>
      </c>
      <c r="B248" s="102" t="s">
        <v>1416</v>
      </c>
      <c r="C248" s="110" t="s">
        <v>1117</v>
      </c>
    </row>
    <row r="249" spans="1:3" x14ac:dyDescent="0.25">
      <c r="A249" s="110" t="s">
        <v>731</v>
      </c>
      <c r="B249" s="102" t="s">
        <v>271</v>
      </c>
      <c r="C249" s="110" t="s">
        <v>731</v>
      </c>
    </row>
    <row r="250" spans="1:3" x14ac:dyDescent="0.25">
      <c r="A250" s="110" t="s">
        <v>732</v>
      </c>
      <c r="B250" s="102" t="s">
        <v>272</v>
      </c>
      <c r="C250" s="110" t="s">
        <v>732</v>
      </c>
    </row>
    <row r="251" spans="1:3" x14ac:dyDescent="0.25">
      <c r="A251" s="110" t="s">
        <v>1118</v>
      </c>
      <c r="B251" s="102" t="s">
        <v>1417</v>
      </c>
      <c r="C251" s="110" t="s">
        <v>1118</v>
      </c>
    </row>
    <row r="252" spans="1:3" x14ac:dyDescent="0.25">
      <c r="A252" s="110" t="s">
        <v>733</v>
      </c>
      <c r="B252" s="102" t="s">
        <v>273</v>
      </c>
      <c r="C252" s="110" t="s">
        <v>733</v>
      </c>
    </row>
    <row r="253" spans="1:3" x14ac:dyDescent="0.25">
      <c r="A253" s="110" t="s">
        <v>734</v>
      </c>
      <c r="B253" s="102" t="s">
        <v>274</v>
      </c>
      <c r="C253" s="110" t="s">
        <v>734</v>
      </c>
    </row>
    <row r="254" spans="1:3" x14ac:dyDescent="0.25">
      <c r="A254" s="110" t="s">
        <v>735</v>
      </c>
      <c r="B254" s="102" t="s">
        <v>275</v>
      </c>
      <c r="C254" s="110" t="s">
        <v>735</v>
      </c>
    </row>
    <row r="255" spans="1:3" x14ac:dyDescent="0.25">
      <c r="A255" s="110" t="s">
        <v>736</v>
      </c>
      <c r="B255" s="102" t="s">
        <v>276</v>
      </c>
      <c r="C255" s="110" t="s">
        <v>736</v>
      </c>
    </row>
    <row r="256" spans="1:3" x14ac:dyDescent="0.25">
      <c r="A256" s="110" t="s">
        <v>1119</v>
      </c>
      <c r="B256" s="102" t="s">
        <v>1418</v>
      </c>
      <c r="C256" s="110" t="s">
        <v>1119</v>
      </c>
    </row>
    <row r="257" spans="1:3" x14ac:dyDescent="0.25">
      <c r="A257" s="110" t="s">
        <v>1659</v>
      </c>
      <c r="B257" s="102" t="s">
        <v>1671</v>
      </c>
      <c r="C257" s="110" t="s">
        <v>1659</v>
      </c>
    </row>
    <row r="258" spans="1:3" x14ac:dyDescent="0.25">
      <c r="A258" s="110" t="s">
        <v>737</v>
      </c>
      <c r="B258" s="102" t="s">
        <v>277</v>
      </c>
      <c r="C258" s="110" t="s">
        <v>737</v>
      </c>
    </row>
    <row r="259" spans="1:3" ht="28.5" x14ac:dyDescent="0.25">
      <c r="A259" s="110" t="s">
        <v>738</v>
      </c>
      <c r="B259" s="102" t="s">
        <v>278</v>
      </c>
      <c r="C259" s="110" t="s">
        <v>738</v>
      </c>
    </row>
    <row r="260" spans="1:3" ht="28.5" x14ac:dyDescent="0.25">
      <c r="A260" s="110" t="s">
        <v>1120</v>
      </c>
      <c r="B260" s="102" t="s">
        <v>1419</v>
      </c>
      <c r="C260" s="110" t="s">
        <v>1120</v>
      </c>
    </row>
    <row r="261" spans="1:3" x14ac:dyDescent="0.25">
      <c r="A261" s="110" t="s">
        <v>739</v>
      </c>
      <c r="B261" s="102" t="s">
        <v>279</v>
      </c>
      <c r="C261" s="110" t="s">
        <v>739</v>
      </c>
    </row>
    <row r="262" spans="1:3" x14ac:dyDescent="0.25">
      <c r="A262" s="110" t="s">
        <v>1121</v>
      </c>
      <c r="B262" s="102" t="s">
        <v>1420</v>
      </c>
      <c r="C262" s="110" t="s">
        <v>1121</v>
      </c>
    </row>
    <row r="263" spans="1:3" x14ac:dyDescent="0.25">
      <c r="A263" s="110" t="s">
        <v>1122</v>
      </c>
      <c r="B263" s="102" t="s">
        <v>1421</v>
      </c>
      <c r="C263" s="110" t="s">
        <v>1122</v>
      </c>
    </row>
    <row r="264" spans="1:3" x14ac:dyDescent="0.25">
      <c r="A264" s="110" t="s">
        <v>740</v>
      </c>
      <c r="B264" s="102" t="s">
        <v>280</v>
      </c>
      <c r="C264" s="110" t="s">
        <v>740</v>
      </c>
    </row>
    <row r="265" spans="1:3" ht="28.5" x14ac:dyDescent="0.25">
      <c r="A265" s="110" t="s">
        <v>1123</v>
      </c>
      <c r="B265" s="102" t="s">
        <v>1422</v>
      </c>
      <c r="C265" s="110" t="s">
        <v>1123</v>
      </c>
    </row>
    <row r="266" spans="1:3" x14ac:dyDescent="0.25">
      <c r="A266" s="110" t="s">
        <v>1124</v>
      </c>
      <c r="B266" s="102" t="s">
        <v>1423</v>
      </c>
      <c r="C266" s="110" t="s">
        <v>1124</v>
      </c>
    </row>
    <row r="267" spans="1:3" x14ac:dyDescent="0.25">
      <c r="A267" s="110" t="s">
        <v>741</v>
      </c>
      <c r="B267" s="102" t="s">
        <v>281</v>
      </c>
      <c r="C267" s="110" t="s">
        <v>741</v>
      </c>
    </row>
    <row r="268" spans="1:3" x14ac:dyDescent="0.25">
      <c r="A268" s="110" t="s">
        <v>742</v>
      </c>
      <c r="B268" s="102" t="s">
        <v>282</v>
      </c>
      <c r="C268" s="110" t="s">
        <v>742</v>
      </c>
    </row>
    <row r="269" spans="1:3" x14ac:dyDescent="0.25">
      <c r="A269" s="110" t="s">
        <v>743</v>
      </c>
      <c r="B269" s="102" t="s">
        <v>283</v>
      </c>
      <c r="C269" s="110" t="s">
        <v>743</v>
      </c>
    </row>
    <row r="270" spans="1:3" x14ac:dyDescent="0.25">
      <c r="A270" s="110" t="s">
        <v>744</v>
      </c>
      <c r="B270" s="102" t="s">
        <v>284</v>
      </c>
      <c r="C270" s="110" t="s">
        <v>744</v>
      </c>
    </row>
    <row r="271" spans="1:3" ht="28.5" x14ac:dyDescent="0.25">
      <c r="A271" s="110" t="s">
        <v>1125</v>
      </c>
      <c r="B271" s="102" t="s">
        <v>1424</v>
      </c>
      <c r="C271" s="110" t="s">
        <v>1125</v>
      </c>
    </row>
    <row r="272" spans="1:3" x14ac:dyDescent="0.25">
      <c r="A272" s="110" t="s">
        <v>745</v>
      </c>
      <c r="B272" s="102" t="s">
        <v>285</v>
      </c>
      <c r="C272" s="110" t="s">
        <v>745</v>
      </c>
    </row>
    <row r="273" spans="1:3" x14ac:dyDescent="0.25">
      <c r="A273" s="110" t="s">
        <v>746</v>
      </c>
      <c r="B273" s="102" t="s">
        <v>286</v>
      </c>
      <c r="C273" s="110" t="s">
        <v>746</v>
      </c>
    </row>
    <row r="274" spans="1:3" x14ac:dyDescent="0.25">
      <c r="A274" s="110" t="s">
        <v>1126</v>
      </c>
      <c r="B274" s="102" t="s">
        <v>1425</v>
      </c>
      <c r="C274" s="110" t="s">
        <v>1126</v>
      </c>
    </row>
    <row r="275" spans="1:3" x14ac:dyDescent="0.25">
      <c r="A275" s="110" t="s">
        <v>747</v>
      </c>
      <c r="B275" s="102" t="s">
        <v>287</v>
      </c>
      <c r="C275" s="110" t="s">
        <v>747</v>
      </c>
    </row>
    <row r="276" spans="1:3" x14ac:dyDescent="0.25">
      <c r="A276" s="110" t="s">
        <v>748</v>
      </c>
      <c r="B276" s="102" t="s">
        <v>288</v>
      </c>
      <c r="C276" s="110" t="s">
        <v>748</v>
      </c>
    </row>
    <row r="277" spans="1:3" x14ac:dyDescent="0.25">
      <c r="A277" s="110" t="s">
        <v>749</v>
      </c>
      <c r="B277" s="102" t="s">
        <v>289</v>
      </c>
      <c r="C277" s="110" t="s">
        <v>749</v>
      </c>
    </row>
    <row r="278" spans="1:3" x14ac:dyDescent="0.25">
      <c r="A278" s="110" t="s">
        <v>750</v>
      </c>
      <c r="B278" s="102" t="s">
        <v>290</v>
      </c>
      <c r="C278" s="110" t="s">
        <v>750</v>
      </c>
    </row>
    <row r="279" spans="1:3" x14ac:dyDescent="0.25">
      <c r="A279" s="110" t="s">
        <v>1127</v>
      </c>
      <c r="B279" s="102" t="s">
        <v>1426</v>
      </c>
      <c r="C279" s="110" t="s">
        <v>1127</v>
      </c>
    </row>
    <row r="280" spans="1:3" x14ac:dyDescent="0.25">
      <c r="A280" s="110" t="s">
        <v>751</v>
      </c>
      <c r="B280" s="102" t="s">
        <v>291</v>
      </c>
      <c r="C280" s="110" t="s">
        <v>751</v>
      </c>
    </row>
    <row r="281" spans="1:3" ht="28.5" x14ac:dyDescent="0.25">
      <c r="A281" s="110" t="s">
        <v>752</v>
      </c>
      <c r="B281" s="102" t="s">
        <v>292</v>
      </c>
      <c r="C281" s="110" t="s">
        <v>752</v>
      </c>
    </row>
    <row r="282" spans="1:3" x14ac:dyDescent="0.25">
      <c r="A282" s="110" t="s">
        <v>753</v>
      </c>
      <c r="B282" s="102" t="s">
        <v>293</v>
      </c>
      <c r="C282" s="110" t="s">
        <v>753</v>
      </c>
    </row>
    <row r="283" spans="1:3" x14ac:dyDescent="0.25">
      <c r="A283" s="110" t="s">
        <v>754</v>
      </c>
      <c r="B283" s="102" t="s">
        <v>294</v>
      </c>
      <c r="C283" s="110" t="s">
        <v>754</v>
      </c>
    </row>
    <row r="284" spans="1:3" ht="28.5" x14ac:dyDescent="0.25">
      <c r="A284" s="110" t="s">
        <v>1128</v>
      </c>
      <c r="B284" s="102" t="s">
        <v>1427</v>
      </c>
      <c r="C284" s="110" t="s">
        <v>1128</v>
      </c>
    </row>
    <row r="285" spans="1:3" x14ac:dyDescent="0.25">
      <c r="A285" s="110" t="s">
        <v>1129</v>
      </c>
      <c r="B285" s="102" t="s">
        <v>1428</v>
      </c>
      <c r="C285" s="110" t="s">
        <v>1129</v>
      </c>
    </row>
    <row r="286" spans="1:3" ht="28.5" x14ac:dyDescent="0.25">
      <c r="A286" s="110" t="s">
        <v>1130</v>
      </c>
      <c r="B286" s="102" t="s">
        <v>1429</v>
      </c>
      <c r="C286" s="110" t="s">
        <v>1130</v>
      </c>
    </row>
    <row r="287" spans="1:3" x14ac:dyDescent="0.25">
      <c r="A287" s="110" t="s">
        <v>1131</v>
      </c>
      <c r="B287" s="102" t="s">
        <v>1430</v>
      </c>
      <c r="C287" s="110" t="s">
        <v>1131</v>
      </c>
    </row>
    <row r="288" spans="1:3" x14ac:dyDescent="0.25">
      <c r="A288" s="110" t="s">
        <v>755</v>
      </c>
      <c r="B288" s="102" t="s">
        <v>295</v>
      </c>
      <c r="C288" s="110" t="s">
        <v>755</v>
      </c>
    </row>
    <row r="289" spans="1:3" x14ac:dyDescent="0.25">
      <c r="A289" s="110" t="s">
        <v>1132</v>
      </c>
      <c r="B289" s="102" t="s">
        <v>1431</v>
      </c>
      <c r="C289" s="110" t="s">
        <v>1132</v>
      </c>
    </row>
    <row r="290" spans="1:3" x14ac:dyDescent="0.25">
      <c r="A290" s="110" t="s">
        <v>756</v>
      </c>
      <c r="B290" s="102" t="s">
        <v>296</v>
      </c>
      <c r="C290" s="110" t="s">
        <v>756</v>
      </c>
    </row>
    <row r="291" spans="1:3" x14ac:dyDescent="0.25">
      <c r="A291" s="110" t="s">
        <v>1133</v>
      </c>
      <c r="B291" s="102" t="s">
        <v>1432</v>
      </c>
      <c r="C291" s="110" t="s">
        <v>1133</v>
      </c>
    </row>
    <row r="292" spans="1:3" x14ac:dyDescent="0.25">
      <c r="A292" s="110" t="s">
        <v>1134</v>
      </c>
      <c r="B292" s="102" t="s">
        <v>1433</v>
      </c>
      <c r="C292" s="110" t="s">
        <v>1134</v>
      </c>
    </row>
    <row r="293" spans="1:3" x14ac:dyDescent="0.25">
      <c r="A293" s="110" t="s">
        <v>757</v>
      </c>
      <c r="B293" s="102" t="s">
        <v>297</v>
      </c>
      <c r="C293" s="110" t="s">
        <v>757</v>
      </c>
    </row>
    <row r="294" spans="1:3" x14ac:dyDescent="0.25">
      <c r="A294" s="110" t="s">
        <v>758</v>
      </c>
      <c r="B294" s="102" t="s">
        <v>298</v>
      </c>
      <c r="C294" s="110" t="s">
        <v>758</v>
      </c>
    </row>
    <row r="295" spans="1:3" x14ac:dyDescent="0.25">
      <c r="A295" s="110" t="s">
        <v>1135</v>
      </c>
      <c r="B295" s="102" t="s">
        <v>1434</v>
      </c>
      <c r="C295" s="110" t="s">
        <v>1135</v>
      </c>
    </row>
    <row r="296" spans="1:3" x14ac:dyDescent="0.25">
      <c r="A296" s="110" t="s">
        <v>1136</v>
      </c>
      <c r="B296" s="102" t="s">
        <v>1435</v>
      </c>
      <c r="C296" s="110" t="s">
        <v>1136</v>
      </c>
    </row>
    <row r="297" spans="1:3" x14ac:dyDescent="0.25">
      <c r="A297" s="110" t="s">
        <v>1137</v>
      </c>
      <c r="B297" s="102" t="s">
        <v>1436</v>
      </c>
      <c r="C297" s="110" t="s">
        <v>1137</v>
      </c>
    </row>
    <row r="298" spans="1:3" x14ac:dyDescent="0.25">
      <c r="A298" s="110" t="s">
        <v>759</v>
      </c>
      <c r="B298" s="102" t="s">
        <v>299</v>
      </c>
      <c r="C298" s="110" t="s">
        <v>759</v>
      </c>
    </row>
    <row r="299" spans="1:3" x14ac:dyDescent="0.25">
      <c r="A299" s="110" t="s">
        <v>1138</v>
      </c>
      <c r="B299" s="102" t="s">
        <v>1437</v>
      </c>
      <c r="C299" s="110" t="s">
        <v>1138</v>
      </c>
    </row>
    <row r="300" spans="1:3" x14ac:dyDescent="0.25">
      <c r="A300" s="110" t="s">
        <v>760</v>
      </c>
      <c r="B300" s="102" t="s">
        <v>300</v>
      </c>
      <c r="C300" s="110" t="s">
        <v>760</v>
      </c>
    </row>
    <row r="301" spans="1:3" x14ac:dyDescent="0.25">
      <c r="A301" s="110" t="s">
        <v>761</v>
      </c>
      <c r="B301" s="102" t="s">
        <v>301</v>
      </c>
      <c r="C301" s="110" t="s">
        <v>761</v>
      </c>
    </row>
    <row r="302" spans="1:3" x14ac:dyDescent="0.25">
      <c r="A302" s="110" t="s">
        <v>762</v>
      </c>
      <c r="B302" s="102" t="s">
        <v>302</v>
      </c>
      <c r="C302" s="110" t="s">
        <v>762</v>
      </c>
    </row>
    <row r="303" spans="1:3" x14ac:dyDescent="0.25">
      <c r="A303" s="110" t="s">
        <v>763</v>
      </c>
      <c r="B303" s="102" t="s">
        <v>303</v>
      </c>
      <c r="C303" s="110" t="s">
        <v>763</v>
      </c>
    </row>
    <row r="304" spans="1:3" x14ac:dyDescent="0.25">
      <c r="A304" s="110" t="s">
        <v>764</v>
      </c>
      <c r="B304" s="102" t="s">
        <v>304</v>
      </c>
      <c r="C304" s="110" t="s">
        <v>764</v>
      </c>
    </row>
    <row r="305" spans="1:3" x14ac:dyDescent="0.25">
      <c r="A305" s="110" t="s">
        <v>765</v>
      </c>
      <c r="B305" s="102" t="s">
        <v>305</v>
      </c>
      <c r="C305" s="110" t="s">
        <v>765</v>
      </c>
    </row>
    <row r="306" spans="1:3" x14ac:dyDescent="0.25">
      <c r="A306" s="110" t="s">
        <v>766</v>
      </c>
      <c r="B306" s="102" t="s">
        <v>306</v>
      </c>
      <c r="C306" s="110" t="s">
        <v>766</v>
      </c>
    </row>
    <row r="307" spans="1:3" x14ac:dyDescent="0.25">
      <c r="A307" s="110" t="s">
        <v>767</v>
      </c>
      <c r="B307" s="102" t="s">
        <v>307</v>
      </c>
      <c r="C307" s="110" t="s">
        <v>767</v>
      </c>
    </row>
    <row r="308" spans="1:3" x14ac:dyDescent="0.25">
      <c r="A308" s="110" t="s">
        <v>1139</v>
      </c>
      <c r="B308" s="102" t="s">
        <v>1438</v>
      </c>
      <c r="C308" s="110" t="s">
        <v>1139</v>
      </c>
    </row>
    <row r="309" spans="1:3" x14ac:dyDescent="0.25">
      <c r="A309" s="110" t="s">
        <v>1140</v>
      </c>
      <c r="B309" s="102" t="s">
        <v>1439</v>
      </c>
      <c r="C309" s="110" t="s">
        <v>1140</v>
      </c>
    </row>
    <row r="310" spans="1:3" x14ac:dyDescent="0.25">
      <c r="A310" s="110" t="s">
        <v>768</v>
      </c>
      <c r="B310" s="102" t="s">
        <v>308</v>
      </c>
      <c r="C310" s="110" t="s">
        <v>768</v>
      </c>
    </row>
    <row r="311" spans="1:3" x14ac:dyDescent="0.25">
      <c r="A311" s="110" t="s">
        <v>769</v>
      </c>
      <c r="B311" s="102" t="s">
        <v>309</v>
      </c>
      <c r="C311" s="110" t="s">
        <v>769</v>
      </c>
    </row>
    <row r="312" spans="1:3" x14ac:dyDescent="0.25">
      <c r="A312" s="110" t="s">
        <v>770</v>
      </c>
      <c r="B312" s="102" t="s">
        <v>310</v>
      </c>
      <c r="C312" s="110" t="s">
        <v>770</v>
      </c>
    </row>
    <row r="313" spans="1:3" x14ac:dyDescent="0.25">
      <c r="A313" s="110" t="s">
        <v>771</v>
      </c>
      <c r="B313" s="102" t="s">
        <v>311</v>
      </c>
      <c r="C313" s="110" t="s">
        <v>771</v>
      </c>
    </row>
    <row r="314" spans="1:3" x14ac:dyDescent="0.25">
      <c r="A314" s="110" t="s">
        <v>772</v>
      </c>
      <c r="B314" s="102" t="s">
        <v>312</v>
      </c>
      <c r="C314" s="110" t="s">
        <v>772</v>
      </c>
    </row>
    <row r="315" spans="1:3" x14ac:dyDescent="0.25">
      <c r="A315" s="110" t="s">
        <v>773</v>
      </c>
      <c r="B315" s="102" t="s">
        <v>313</v>
      </c>
      <c r="C315" s="110" t="s">
        <v>773</v>
      </c>
    </row>
    <row r="316" spans="1:3" x14ac:dyDescent="0.25">
      <c r="A316" s="110" t="s">
        <v>774</v>
      </c>
      <c r="B316" s="102" t="s">
        <v>314</v>
      </c>
      <c r="C316" s="110" t="s">
        <v>774</v>
      </c>
    </row>
    <row r="317" spans="1:3" x14ac:dyDescent="0.25">
      <c r="A317" s="110" t="s">
        <v>1141</v>
      </c>
      <c r="B317" s="102" t="s">
        <v>1440</v>
      </c>
      <c r="C317" s="110" t="s">
        <v>1141</v>
      </c>
    </row>
    <row r="318" spans="1:3" x14ac:dyDescent="0.25">
      <c r="A318" s="110" t="s">
        <v>1142</v>
      </c>
      <c r="B318" s="102" t="s">
        <v>1441</v>
      </c>
      <c r="C318" s="110" t="s">
        <v>1142</v>
      </c>
    </row>
    <row r="319" spans="1:3" x14ac:dyDescent="0.25">
      <c r="A319" s="110" t="s">
        <v>775</v>
      </c>
      <c r="B319" s="102" t="s">
        <v>315</v>
      </c>
      <c r="C319" s="110" t="s">
        <v>775</v>
      </c>
    </row>
    <row r="320" spans="1:3" x14ac:dyDescent="0.25">
      <c r="A320" s="110" t="s">
        <v>1143</v>
      </c>
      <c r="B320" s="102" t="s">
        <v>1442</v>
      </c>
      <c r="C320" s="110" t="s">
        <v>1143</v>
      </c>
    </row>
    <row r="321" spans="1:3" x14ac:dyDescent="0.25">
      <c r="A321" s="110" t="s">
        <v>1144</v>
      </c>
      <c r="B321" s="102" t="s">
        <v>1443</v>
      </c>
      <c r="C321" s="110" t="s">
        <v>1144</v>
      </c>
    </row>
    <row r="322" spans="1:3" x14ac:dyDescent="0.25">
      <c r="A322" s="110" t="s">
        <v>776</v>
      </c>
      <c r="B322" s="102" t="s">
        <v>316</v>
      </c>
      <c r="C322" s="110" t="s">
        <v>776</v>
      </c>
    </row>
    <row r="323" spans="1:3" x14ac:dyDescent="0.25">
      <c r="A323" s="110" t="s">
        <v>777</v>
      </c>
      <c r="B323" s="102" t="s">
        <v>317</v>
      </c>
      <c r="C323" s="110" t="s">
        <v>777</v>
      </c>
    </row>
    <row r="324" spans="1:3" x14ac:dyDescent="0.25">
      <c r="A324" s="110" t="s">
        <v>778</v>
      </c>
      <c r="B324" s="102" t="s">
        <v>318</v>
      </c>
      <c r="C324" s="110" t="s">
        <v>778</v>
      </c>
    </row>
    <row r="325" spans="1:3" x14ac:dyDescent="0.25">
      <c r="A325" s="110" t="s">
        <v>1145</v>
      </c>
      <c r="B325" s="102" t="s">
        <v>1444</v>
      </c>
      <c r="C325" s="110" t="s">
        <v>1145</v>
      </c>
    </row>
    <row r="326" spans="1:3" x14ac:dyDescent="0.25">
      <c r="A326" s="110" t="s">
        <v>779</v>
      </c>
      <c r="B326" s="102" t="s">
        <v>319</v>
      </c>
      <c r="C326" s="110" t="s">
        <v>779</v>
      </c>
    </row>
    <row r="327" spans="1:3" x14ac:dyDescent="0.25">
      <c r="A327" s="110" t="s">
        <v>1660</v>
      </c>
      <c r="B327" s="102" t="s">
        <v>1672</v>
      </c>
      <c r="C327" s="110" t="s">
        <v>1660</v>
      </c>
    </row>
    <row r="328" spans="1:3" x14ac:dyDescent="0.25">
      <c r="A328" s="110" t="s">
        <v>1146</v>
      </c>
      <c r="B328" s="102" t="s">
        <v>1445</v>
      </c>
      <c r="C328" s="110" t="s">
        <v>1146</v>
      </c>
    </row>
    <row r="329" spans="1:3" x14ac:dyDescent="0.25">
      <c r="A329" s="110" t="s">
        <v>780</v>
      </c>
      <c r="B329" s="102" t="s">
        <v>320</v>
      </c>
      <c r="C329" s="110" t="s">
        <v>780</v>
      </c>
    </row>
    <row r="330" spans="1:3" x14ac:dyDescent="0.25">
      <c r="A330" s="110" t="s">
        <v>1147</v>
      </c>
      <c r="B330" s="102" t="s">
        <v>1446</v>
      </c>
      <c r="C330" s="110" t="s">
        <v>1147</v>
      </c>
    </row>
    <row r="331" spans="1:3" x14ac:dyDescent="0.25">
      <c r="A331" s="110" t="s">
        <v>1148</v>
      </c>
      <c r="B331" s="102" t="s">
        <v>1447</v>
      </c>
      <c r="C331" s="110" t="s">
        <v>1148</v>
      </c>
    </row>
    <row r="332" spans="1:3" x14ac:dyDescent="0.25">
      <c r="A332" s="110" t="s">
        <v>1149</v>
      </c>
      <c r="B332" s="102" t="s">
        <v>1448</v>
      </c>
      <c r="C332" s="110" t="s">
        <v>1149</v>
      </c>
    </row>
    <row r="333" spans="1:3" x14ac:dyDescent="0.25">
      <c r="A333" s="110" t="s">
        <v>1150</v>
      </c>
      <c r="B333" s="102" t="s">
        <v>1449</v>
      </c>
      <c r="C333" s="110" t="s">
        <v>1150</v>
      </c>
    </row>
    <row r="334" spans="1:3" x14ac:dyDescent="0.25">
      <c r="A334" s="110" t="s">
        <v>781</v>
      </c>
      <c r="B334" s="102" t="s">
        <v>321</v>
      </c>
      <c r="C334" s="110" t="s">
        <v>781</v>
      </c>
    </row>
    <row r="335" spans="1:3" x14ac:dyDescent="0.25">
      <c r="A335" s="110" t="s">
        <v>782</v>
      </c>
      <c r="B335" s="102" t="s">
        <v>322</v>
      </c>
      <c r="C335" s="110" t="s">
        <v>782</v>
      </c>
    </row>
    <row r="336" spans="1:3" x14ac:dyDescent="0.25">
      <c r="A336" s="110" t="s">
        <v>783</v>
      </c>
      <c r="B336" s="102" t="s">
        <v>323</v>
      </c>
      <c r="C336" s="110" t="s">
        <v>783</v>
      </c>
    </row>
    <row r="337" spans="1:3" x14ac:dyDescent="0.25">
      <c r="A337" s="110" t="s">
        <v>784</v>
      </c>
      <c r="B337" s="102" t="s">
        <v>324</v>
      </c>
      <c r="C337" s="110" t="s">
        <v>784</v>
      </c>
    </row>
    <row r="338" spans="1:3" x14ac:dyDescent="0.25">
      <c r="A338" s="110" t="s">
        <v>1151</v>
      </c>
      <c r="B338" s="102" t="s">
        <v>1450</v>
      </c>
      <c r="C338" s="110" t="s">
        <v>1151</v>
      </c>
    </row>
    <row r="339" spans="1:3" x14ac:dyDescent="0.25">
      <c r="A339" s="110" t="s">
        <v>785</v>
      </c>
      <c r="B339" s="102" t="s">
        <v>325</v>
      </c>
      <c r="C339" s="110" t="s">
        <v>785</v>
      </c>
    </row>
    <row r="340" spans="1:3" x14ac:dyDescent="0.25">
      <c r="A340" s="110" t="s">
        <v>1152</v>
      </c>
      <c r="B340" s="102" t="s">
        <v>1451</v>
      </c>
      <c r="C340" s="110" t="s">
        <v>1152</v>
      </c>
    </row>
    <row r="341" spans="1:3" x14ac:dyDescent="0.25">
      <c r="A341" s="110" t="s">
        <v>1153</v>
      </c>
      <c r="B341" s="102" t="s">
        <v>1452</v>
      </c>
      <c r="C341" s="110" t="s">
        <v>1153</v>
      </c>
    </row>
    <row r="342" spans="1:3" x14ac:dyDescent="0.25">
      <c r="A342" s="110" t="s">
        <v>1154</v>
      </c>
      <c r="B342" s="102" t="s">
        <v>1453</v>
      </c>
      <c r="C342" s="110" t="s">
        <v>1154</v>
      </c>
    </row>
    <row r="343" spans="1:3" x14ac:dyDescent="0.25">
      <c r="A343" s="110" t="s">
        <v>1155</v>
      </c>
      <c r="B343" s="102" t="s">
        <v>1454</v>
      </c>
      <c r="C343" s="110" t="s">
        <v>1155</v>
      </c>
    </row>
    <row r="344" spans="1:3" x14ac:dyDescent="0.25">
      <c r="A344" s="110" t="s">
        <v>1156</v>
      </c>
      <c r="B344" s="102" t="s">
        <v>1455</v>
      </c>
      <c r="C344" s="110" t="s">
        <v>1156</v>
      </c>
    </row>
    <row r="345" spans="1:3" x14ac:dyDescent="0.25">
      <c r="A345" s="110" t="s">
        <v>1157</v>
      </c>
      <c r="B345" s="102" t="s">
        <v>1456</v>
      </c>
      <c r="C345" s="110" t="s">
        <v>1157</v>
      </c>
    </row>
    <row r="346" spans="1:3" x14ac:dyDescent="0.25">
      <c r="A346" s="110" t="s">
        <v>786</v>
      </c>
      <c r="B346" s="102" t="s">
        <v>326</v>
      </c>
      <c r="C346" s="110" t="s">
        <v>786</v>
      </c>
    </row>
    <row r="347" spans="1:3" x14ac:dyDescent="0.25">
      <c r="A347" s="110" t="s">
        <v>1158</v>
      </c>
      <c r="B347" s="102" t="s">
        <v>1457</v>
      </c>
      <c r="C347" s="110" t="s">
        <v>1158</v>
      </c>
    </row>
    <row r="348" spans="1:3" x14ac:dyDescent="0.25">
      <c r="A348" s="110" t="s">
        <v>787</v>
      </c>
      <c r="B348" s="102" t="s">
        <v>327</v>
      </c>
      <c r="C348" s="110" t="s">
        <v>787</v>
      </c>
    </row>
    <row r="349" spans="1:3" x14ac:dyDescent="0.25">
      <c r="A349" s="110" t="s">
        <v>1159</v>
      </c>
      <c r="B349" s="102" t="s">
        <v>1458</v>
      </c>
      <c r="C349" s="110" t="s">
        <v>1159</v>
      </c>
    </row>
    <row r="350" spans="1:3" x14ac:dyDescent="0.25">
      <c r="A350" s="110" t="s">
        <v>1160</v>
      </c>
      <c r="B350" s="102" t="s">
        <v>1459</v>
      </c>
      <c r="C350" s="110" t="s">
        <v>1160</v>
      </c>
    </row>
    <row r="351" spans="1:3" x14ac:dyDescent="0.25">
      <c r="A351" s="110" t="s">
        <v>788</v>
      </c>
      <c r="B351" s="102" t="s">
        <v>328</v>
      </c>
      <c r="C351" s="110" t="s">
        <v>788</v>
      </c>
    </row>
    <row r="352" spans="1:3" x14ac:dyDescent="0.25">
      <c r="A352" s="110" t="s">
        <v>1161</v>
      </c>
      <c r="B352" s="102" t="s">
        <v>1460</v>
      </c>
      <c r="C352" s="110" t="s">
        <v>1161</v>
      </c>
    </row>
    <row r="353" spans="1:3" x14ac:dyDescent="0.25">
      <c r="A353" s="110" t="s">
        <v>789</v>
      </c>
      <c r="B353" s="102" t="s">
        <v>329</v>
      </c>
      <c r="C353" s="110" t="s">
        <v>789</v>
      </c>
    </row>
    <row r="354" spans="1:3" x14ac:dyDescent="0.25">
      <c r="A354" s="110" t="s">
        <v>1162</v>
      </c>
      <c r="B354" s="102" t="s">
        <v>1461</v>
      </c>
      <c r="C354" s="110" t="s">
        <v>1162</v>
      </c>
    </row>
    <row r="355" spans="1:3" x14ac:dyDescent="0.25">
      <c r="A355" s="110" t="s">
        <v>790</v>
      </c>
      <c r="B355" s="102" t="s">
        <v>330</v>
      </c>
      <c r="C355" s="110" t="s">
        <v>790</v>
      </c>
    </row>
    <row r="356" spans="1:3" x14ac:dyDescent="0.25">
      <c r="A356" s="110" t="s">
        <v>791</v>
      </c>
      <c r="B356" s="102" t="s">
        <v>331</v>
      </c>
      <c r="C356" s="110" t="s">
        <v>791</v>
      </c>
    </row>
    <row r="357" spans="1:3" x14ac:dyDescent="0.25">
      <c r="A357" s="110" t="s">
        <v>1163</v>
      </c>
      <c r="B357" s="102" t="s">
        <v>1462</v>
      </c>
      <c r="C357" s="110" t="s">
        <v>1163</v>
      </c>
    </row>
    <row r="358" spans="1:3" x14ac:dyDescent="0.25">
      <c r="A358" s="110" t="s">
        <v>1164</v>
      </c>
      <c r="B358" s="102" t="s">
        <v>1463</v>
      </c>
      <c r="C358" s="110" t="s">
        <v>1164</v>
      </c>
    </row>
    <row r="359" spans="1:3" x14ac:dyDescent="0.25">
      <c r="A359" s="110" t="s">
        <v>792</v>
      </c>
      <c r="B359" s="102" t="s">
        <v>332</v>
      </c>
      <c r="C359" s="110" t="s">
        <v>792</v>
      </c>
    </row>
    <row r="360" spans="1:3" x14ac:dyDescent="0.25">
      <c r="A360" s="110" t="s">
        <v>793</v>
      </c>
      <c r="B360" s="102" t="s">
        <v>333</v>
      </c>
      <c r="C360" s="110" t="s">
        <v>793</v>
      </c>
    </row>
    <row r="361" spans="1:3" x14ac:dyDescent="0.25">
      <c r="A361" s="110" t="s">
        <v>794</v>
      </c>
      <c r="B361" s="102" t="s">
        <v>334</v>
      </c>
      <c r="C361" s="110" t="s">
        <v>794</v>
      </c>
    </row>
    <row r="362" spans="1:3" ht="28.5" x14ac:dyDescent="0.25">
      <c r="A362" s="110" t="s">
        <v>795</v>
      </c>
      <c r="B362" s="102" t="s">
        <v>335</v>
      </c>
      <c r="C362" s="110" t="s">
        <v>795</v>
      </c>
    </row>
    <row r="363" spans="1:3" x14ac:dyDescent="0.25">
      <c r="A363" s="110" t="s">
        <v>796</v>
      </c>
      <c r="B363" s="102" t="s">
        <v>336</v>
      </c>
      <c r="C363" s="110" t="s">
        <v>796</v>
      </c>
    </row>
    <row r="364" spans="1:3" x14ac:dyDescent="0.25">
      <c r="A364" s="110" t="s">
        <v>797</v>
      </c>
      <c r="B364" s="102" t="s">
        <v>1673</v>
      </c>
      <c r="C364" s="110" t="s">
        <v>797</v>
      </c>
    </row>
    <row r="365" spans="1:3" x14ac:dyDescent="0.25">
      <c r="A365" s="110" t="s">
        <v>1165</v>
      </c>
      <c r="B365" s="102" t="s">
        <v>1464</v>
      </c>
      <c r="C365" s="110" t="s">
        <v>1165</v>
      </c>
    </row>
    <row r="366" spans="1:3" x14ac:dyDescent="0.25">
      <c r="A366" s="110" t="s">
        <v>1166</v>
      </c>
      <c r="B366" s="102" t="s">
        <v>1465</v>
      </c>
      <c r="C366" s="110" t="s">
        <v>1166</v>
      </c>
    </row>
    <row r="367" spans="1:3" x14ac:dyDescent="0.25">
      <c r="A367" s="110" t="s">
        <v>798</v>
      </c>
      <c r="B367" s="102" t="s">
        <v>337</v>
      </c>
      <c r="C367" s="110" t="s">
        <v>798</v>
      </c>
    </row>
    <row r="368" spans="1:3" x14ac:dyDescent="0.25">
      <c r="A368" s="110" t="s">
        <v>799</v>
      </c>
      <c r="B368" s="102" t="s">
        <v>338</v>
      </c>
      <c r="C368" s="110" t="s">
        <v>799</v>
      </c>
    </row>
    <row r="369" spans="1:3" x14ac:dyDescent="0.25">
      <c r="A369" s="110" t="s">
        <v>800</v>
      </c>
      <c r="B369" s="102" t="s">
        <v>339</v>
      </c>
      <c r="C369" s="110" t="s">
        <v>800</v>
      </c>
    </row>
    <row r="370" spans="1:3" x14ac:dyDescent="0.25">
      <c r="A370" s="110" t="s">
        <v>1167</v>
      </c>
      <c r="B370" s="102" t="s">
        <v>1466</v>
      </c>
      <c r="C370" s="110" t="s">
        <v>1167</v>
      </c>
    </row>
    <row r="371" spans="1:3" x14ac:dyDescent="0.25">
      <c r="A371" s="110" t="s">
        <v>1168</v>
      </c>
      <c r="B371" s="102" t="s">
        <v>1467</v>
      </c>
      <c r="C371" s="110" t="s">
        <v>1168</v>
      </c>
    </row>
    <row r="372" spans="1:3" x14ac:dyDescent="0.25">
      <c r="A372" s="110" t="s">
        <v>801</v>
      </c>
      <c r="B372" s="102" t="s">
        <v>340</v>
      </c>
      <c r="C372" s="110" t="s">
        <v>801</v>
      </c>
    </row>
    <row r="373" spans="1:3" x14ac:dyDescent="0.25">
      <c r="A373" s="110" t="s">
        <v>1169</v>
      </c>
      <c r="B373" s="102" t="s">
        <v>1468</v>
      </c>
      <c r="C373" s="110" t="s">
        <v>1169</v>
      </c>
    </row>
    <row r="374" spans="1:3" ht="42.75" x14ac:dyDescent="0.25">
      <c r="A374" s="110" t="s">
        <v>1170</v>
      </c>
      <c r="B374" s="102" t="s">
        <v>1469</v>
      </c>
      <c r="C374" s="110" t="s">
        <v>1170</v>
      </c>
    </row>
    <row r="375" spans="1:3" x14ac:dyDescent="0.25">
      <c r="A375" s="110" t="s">
        <v>802</v>
      </c>
      <c r="B375" s="102" t="s">
        <v>341</v>
      </c>
      <c r="C375" s="110" t="s">
        <v>802</v>
      </c>
    </row>
    <row r="376" spans="1:3" x14ac:dyDescent="0.25">
      <c r="A376" s="110" t="s">
        <v>1171</v>
      </c>
      <c r="B376" s="102" t="s">
        <v>1470</v>
      </c>
      <c r="C376" s="110" t="s">
        <v>1171</v>
      </c>
    </row>
    <row r="377" spans="1:3" x14ac:dyDescent="0.25">
      <c r="A377" s="110" t="s">
        <v>1172</v>
      </c>
      <c r="B377" s="102" t="s">
        <v>1471</v>
      </c>
      <c r="C377" s="110" t="s">
        <v>1172</v>
      </c>
    </row>
    <row r="378" spans="1:3" x14ac:dyDescent="0.25">
      <c r="A378" s="110" t="s">
        <v>803</v>
      </c>
      <c r="B378" s="102" t="s">
        <v>342</v>
      </c>
      <c r="C378" s="110" t="s">
        <v>803</v>
      </c>
    </row>
    <row r="379" spans="1:3" x14ac:dyDescent="0.25">
      <c r="A379" s="110" t="s">
        <v>1173</v>
      </c>
      <c r="B379" s="102" t="s">
        <v>1472</v>
      </c>
      <c r="C379" s="110" t="s">
        <v>1173</v>
      </c>
    </row>
    <row r="380" spans="1:3" x14ac:dyDescent="0.25">
      <c r="A380" s="110" t="s">
        <v>1174</v>
      </c>
      <c r="B380" s="102" t="s">
        <v>1473</v>
      </c>
      <c r="C380" s="110" t="s">
        <v>1174</v>
      </c>
    </row>
    <row r="381" spans="1:3" x14ac:dyDescent="0.25">
      <c r="A381" s="110" t="s">
        <v>804</v>
      </c>
      <c r="B381" s="102" t="s">
        <v>343</v>
      </c>
      <c r="C381" s="110" t="s">
        <v>804</v>
      </c>
    </row>
    <row r="382" spans="1:3" x14ac:dyDescent="0.25">
      <c r="A382" s="110" t="s">
        <v>805</v>
      </c>
      <c r="B382" s="102" t="s">
        <v>344</v>
      </c>
      <c r="C382" s="110" t="s">
        <v>805</v>
      </c>
    </row>
    <row r="383" spans="1:3" x14ac:dyDescent="0.25">
      <c r="A383" s="110" t="s">
        <v>1175</v>
      </c>
      <c r="B383" s="102" t="s">
        <v>1474</v>
      </c>
      <c r="C383" s="110" t="s">
        <v>1175</v>
      </c>
    </row>
    <row r="384" spans="1:3" x14ac:dyDescent="0.25">
      <c r="A384" s="110" t="s">
        <v>806</v>
      </c>
      <c r="B384" s="102" t="s">
        <v>345</v>
      </c>
      <c r="C384" s="110" t="s">
        <v>806</v>
      </c>
    </row>
    <row r="385" spans="1:3" x14ac:dyDescent="0.25">
      <c r="A385" s="110" t="s">
        <v>807</v>
      </c>
      <c r="B385" s="102" t="s">
        <v>346</v>
      </c>
      <c r="C385" s="110" t="s">
        <v>807</v>
      </c>
    </row>
    <row r="386" spans="1:3" x14ac:dyDescent="0.25">
      <c r="A386" s="110" t="s">
        <v>1176</v>
      </c>
      <c r="B386" s="102" t="s">
        <v>1475</v>
      </c>
      <c r="C386" s="110" t="s">
        <v>1176</v>
      </c>
    </row>
    <row r="387" spans="1:3" x14ac:dyDescent="0.25">
      <c r="A387" s="110" t="s">
        <v>808</v>
      </c>
      <c r="B387" s="102" t="s">
        <v>347</v>
      </c>
      <c r="C387" s="110" t="s">
        <v>808</v>
      </c>
    </row>
    <row r="388" spans="1:3" x14ac:dyDescent="0.25">
      <c r="A388" s="110" t="s">
        <v>809</v>
      </c>
      <c r="B388" s="102" t="s">
        <v>348</v>
      </c>
      <c r="C388" s="110" t="s">
        <v>809</v>
      </c>
    </row>
    <row r="389" spans="1:3" x14ac:dyDescent="0.25">
      <c r="A389" s="110" t="s">
        <v>1177</v>
      </c>
      <c r="B389" s="102" t="s">
        <v>1476</v>
      </c>
      <c r="C389" s="110" t="s">
        <v>1177</v>
      </c>
    </row>
    <row r="390" spans="1:3" x14ac:dyDescent="0.25">
      <c r="A390" s="110" t="s">
        <v>1178</v>
      </c>
      <c r="B390" s="102" t="s">
        <v>1477</v>
      </c>
      <c r="C390" s="110" t="s">
        <v>1178</v>
      </c>
    </row>
    <row r="391" spans="1:3" x14ac:dyDescent="0.25">
      <c r="A391" s="110" t="s">
        <v>1179</v>
      </c>
      <c r="B391" s="102" t="s">
        <v>1478</v>
      </c>
      <c r="C391" s="110" t="s">
        <v>1179</v>
      </c>
    </row>
    <row r="392" spans="1:3" x14ac:dyDescent="0.25">
      <c r="A392" s="110" t="s">
        <v>1180</v>
      </c>
      <c r="B392" s="102" t="s">
        <v>1479</v>
      </c>
      <c r="C392" s="110" t="s">
        <v>1180</v>
      </c>
    </row>
    <row r="393" spans="1:3" x14ac:dyDescent="0.25">
      <c r="A393" s="110" t="s">
        <v>1181</v>
      </c>
      <c r="B393" s="102" t="s">
        <v>1480</v>
      </c>
      <c r="C393" s="110" t="s">
        <v>1181</v>
      </c>
    </row>
    <row r="394" spans="1:3" x14ac:dyDescent="0.25">
      <c r="A394" s="110" t="s">
        <v>1182</v>
      </c>
      <c r="B394" s="102" t="s">
        <v>1481</v>
      </c>
      <c r="C394" s="110" t="s">
        <v>1182</v>
      </c>
    </row>
    <row r="395" spans="1:3" x14ac:dyDescent="0.25">
      <c r="A395" s="110" t="s">
        <v>810</v>
      </c>
      <c r="B395" s="102" t="s">
        <v>349</v>
      </c>
      <c r="C395" s="110" t="s">
        <v>810</v>
      </c>
    </row>
    <row r="396" spans="1:3" x14ac:dyDescent="0.25">
      <c r="A396" s="110" t="s">
        <v>811</v>
      </c>
      <c r="B396" s="102" t="s">
        <v>350</v>
      </c>
      <c r="C396" s="110" t="s">
        <v>811</v>
      </c>
    </row>
    <row r="397" spans="1:3" x14ac:dyDescent="0.25">
      <c r="A397" s="110" t="s">
        <v>1183</v>
      </c>
      <c r="B397" s="102" t="s">
        <v>1482</v>
      </c>
      <c r="C397" s="110" t="s">
        <v>1183</v>
      </c>
    </row>
    <row r="398" spans="1:3" x14ac:dyDescent="0.25">
      <c r="A398" s="110" t="s">
        <v>1184</v>
      </c>
      <c r="B398" s="102" t="s">
        <v>1483</v>
      </c>
      <c r="C398" s="110" t="s">
        <v>1184</v>
      </c>
    </row>
    <row r="399" spans="1:3" x14ac:dyDescent="0.25">
      <c r="A399" s="110" t="s">
        <v>1185</v>
      </c>
      <c r="B399" s="102" t="s">
        <v>1484</v>
      </c>
      <c r="C399" s="110" t="s">
        <v>1185</v>
      </c>
    </row>
    <row r="400" spans="1:3" x14ac:dyDescent="0.25">
      <c r="A400" s="110" t="s">
        <v>1186</v>
      </c>
      <c r="B400" s="102" t="s">
        <v>1485</v>
      </c>
      <c r="C400" s="110" t="s">
        <v>1186</v>
      </c>
    </row>
    <row r="401" spans="1:3" x14ac:dyDescent="0.25">
      <c r="A401" s="110" t="s">
        <v>1187</v>
      </c>
      <c r="B401" s="102" t="s">
        <v>1486</v>
      </c>
      <c r="C401" s="110" t="s">
        <v>1187</v>
      </c>
    </row>
    <row r="402" spans="1:3" x14ac:dyDescent="0.25">
      <c r="A402" s="110" t="s">
        <v>812</v>
      </c>
      <c r="B402" s="102" t="s">
        <v>351</v>
      </c>
      <c r="C402" s="110" t="s">
        <v>812</v>
      </c>
    </row>
    <row r="403" spans="1:3" x14ac:dyDescent="0.25">
      <c r="A403" s="110" t="s">
        <v>1188</v>
      </c>
      <c r="B403" s="102" t="s">
        <v>1487</v>
      </c>
      <c r="C403" s="110" t="s">
        <v>1188</v>
      </c>
    </row>
    <row r="404" spans="1:3" ht="28.5" x14ac:dyDescent="0.25">
      <c r="A404" s="110" t="s">
        <v>1189</v>
      </c>
      <c r="B404" s="102" t="s">
        <v>1488</v>
      </c>
      <c r="C404" s="110" t="s">
        <v>1189</v>
      </c>
    </row>
    <row r="405" spans="1:3" x14ac:dyDescent="0.25">
      <c r="A405" s="110" t="s">
        <v>813</v>
      </c>
      <c r="B405" s="102" t="s">
        <v>352</v>
      </c>
      <c r="C405" s="110" t="s">
        <v>813</v>
      </c>
    </row>
    <row r="406" spans="1:3" x14ac:dyDescent="0.25">
      <c r="A406" s="110" t="s">
        <v>1190</v>
      </c>
      <c r="B406" s="102" t="s">
        <v>1489</v>
      </c>
      <c r="C406" s="110" t="s">
        <v>1190</v>
      </c>
    </row>
    <row r="407" spans="1:3" x14ac:dyDescent="0.25">
      <c r="A407" s="110" t="s">
        <v>1191</v>
      </c>
      <c r="B407" s="102" t="s">
        <v>1490</v>
      </c>
      <c r="C407" s="110" t="s">
        <v>1191</v>
      </c>
    </row>
    <row r="408" spans="1:3" x14ac:dyDescent="0.25">
      <c r="A408" s="110" t="s">
        <v>814</v>
      </c>
      <c r="B408" s="102" t="s">
        <v>353</v>
      </c>
      <c r="C408" s="110" t="s">
        <v>814</v>
      </c>
    </row>
    <row r="409" spans="1:3" x14ac:dyDescent="0.25">
      <c r="A409" s="110" t="s">
        <v>815</v>
      </c>
      <c r="B409" s="102" t="s">
        <v>354</v>
      </c>
      <c r="C409" s="110" t="s">
        <v>815</v>
      </c>
    </row>
    <row r="410" spans="1:3" x14ac:dyDescent="0.25">
      <c r="A410" s="110" t="s">
        <v>816</v>
      </c>
      <c r="B410" s="102" t="s">
        <v>355</v>
      </c>
      <c r="C410" s="110" t="s">
        <v>816</v>
      </c>
    </row>
    <row r="411" spans="1:3" x14ac:dyDescent="0.25">
      <c r="A411" s="110" t="s">
        <v>817</v>
      </c>
      <c r="B411" s="102" t="s">
        <v>356</v>
      </c>
      <c r="C411" s="110" t="s">
        <v>817</v>
      </c>
    </row>
    <row r="412" spans="1:3" x14ac:dyDescent="0.25">
      <c r="A412" s="110" t="s">
        <v>818</v>
      </c>
      <c r="B412" s="102" t="s">
        <v>357</v>
      </c>
      <c r="C412" s="110" t="s">
        <v>818</v>
      </c>
    </row>
    <row r="413" spans="1:3" x14ac:dyDescent="0.25">
      <c r="A413" s="110" t="s">
        <v>819</v>
      </c>
      <c r="B413" s="102" t="s">
        <v>358</v>
      </c>
      <c r="C413" s="110" t="s">
        <v>819</v>
      </c>
    </row>
    <row r="414" spans="1:3" x14ac:dyDescent="0.25">
      <c r="A414" s="110" t="s">
        <v>820</v>
      </c>
      <c r="B414" s="102" t="s">
        <v>359</v>
      </c>
      <c r="C414" s="110" t="s">
        <v>820</v>
      </c>
    </row>
    <row r="415" spans="1:3" x14ac:dyDescent="0.25">
      <c r="A415" s="110" t="s">
        <v>1192</v>
      </c>
      <c r="B415" s="102" t="s">
        <v>1491</v>
      </c>
      <c r="C415" s="110" t="s">
        <v>1192</v>
      </c>
    </row>
    <row r="416" spans="1:3" ht="42.75" x14ac:dyDescent="0.25">
      <c r="A416" s="110" t="s">
        <v>1193</v>
      </c>
      <c r="B416" s="102" t="s">
        <v>1492</v>
      </c>
      <c r="C416" s="110" t="s">
        <v>1193</v>
      </c>
    </row>
    <row r="417" spans="1:3" x14ac:dyDescent="0.25">
      <c r="A417" s="110" t="s">
        <v>1194</v>
      </c>
      <c r="B417" s="102" t="s">
        <v>1493</v>
      </c>
      <c r="C417" s="110" t="s">
        <v>1194</v>
      </c>
    </row>
    <row r="418" spans="1:3" ht="28.5" x14ac:dyDescent="0.25">
      <c r="A418" s="110" t="s">
        <v>1195</v>
      </c>
      <c r="B418" s="102" t="s">
        <v>1494</v>
      </c>
      <c r="C418" s="110" t="s">
        <v>1195</v>
      </c>
    </row>
    <row r="419" spans="1:3" x14ac:dyDescent="0.25">
      <c r="A419" s="110" t="s">
        <v>821</v>
      </c>
      <c r="B419" s="102" t="s">
        <v>360</v>
      </c>
      <c r="C419" s="110" t="s">
        <v>821</v>
      </c>
    </row>
    <row r="420" spans="1:3" ht="28.5" x14ac:dyDescent="0.25">
      <c r="A420" s="110" t="s">
        <v>822</v>
      </c>
      <c r="B420" s="102" t="s">
        <v>361</v>
      </c>
      <c r="C420" s="110" t="s">
        <v>822</v>
      </c>
    </row>
    <row r="421" spans="1:3" x14ac:dyDescent="0.25">
      <c r="A421" s="110" t="s">
        <v>1196</v>
      </c>
      <c r="B421" s="102" t="s">
        <v>1495</v>
      </c>
      <c r="C421" s="110" t="s">
        <v>1196</v>
      </c>
    </row>
    <row r="422" spans="1:3" x14ac:dyDescent="0.25">
      <c r="A422" s="110" t="s">
        <v>823</v>
      </c>
      <c r="B422" s="102" t="s">
        <v>362</v>
      </c>
      <c r="C422" s="110" t="s">
        <v>823</v>
      </c>
    </row>
    <row r="423" spans="1:3" x14ac:dyDescent="0.25">
      <c r="A423" s="110" t="s">
        <v>1197</v>
      </c>
      <c r="B423" s="102" t="s">
        <v>1496</v>
      </c>
      <c r="C423" s="110" t="s">
        <v>1197</v>
      </c>
    </row>
    <row r="424" spans="1:3" x14ac:dyDescent="0.25">
      <c r="A424" s="110" t="s">
        <v>1198</v>
      </c>
      <c r="B424" s="102" t="s">
        <v>1497</v>
      </c>
      <c r="C424" s="110" t="s">
        <v>1198</v>
      </c>
    </row>
    <row r="425" spans="1:3" x14ac:dyDescent="0.25">
      <c r="A425" s="110" t="s">
        <v>1199</v>
      </c>
      <c r="B425" s="102" t="s">
        <v>1498</v>
      </c>
      <c r="C425" s="110" t="s">
        <v>1199</v>
      </c>
    </row>
    <row r="426" spans="1:3" x14ac:dyDescent="0.25">
      <c r="A426" s="110" t="s">
        <v>824</v>
      </c>
      <c r="B426" s="102" t="s">
        <v>363</v>
      </c>
      <c r="C426" s="110" t="s">
        <v>824</v>
      </c>
    </row>
    <row r="427" spans="1:3" x14ac:dyDescent="0.25">
      <c r="A427" s="110" t="s">
        <v>825</v>
      </c>
      <c r="B427" s="102" t="s">
        <v>364</v>
      </c>
      <c r="C427" s="110" t="s">
        <v>825</v>
      </c>
    </row>
    <row r="428" spans="1:3" x14ac:dyDescent="0.25">
      <c r="A428" s="110" t="s">
        <v>826</v>
      </c>
      <c r="B428" s="102" t="s">
        <v>365</v>
      </c>
      <c r="C428" s="110" t="s">
        <v>826</v>
      </c>
    </row>
    <row r="429" spans="1:3" x14ac:dyDescent="0.25">
      <c r="A429" s="110" t="s">
        <v>827</v>
      </c>
      <c r="B429" s="102" t="s">
        <v>366</v>
      </c>
      <c r="C429" s="110" t="s">
        <v>827</v>
      </c>
    </row>
    <row r="430" spans="1:3" x14ac:dyDescent="0.25">
      <c r="A430" s="110" t="s">
        <v>1200</v>
      </c>
      <c r="B430" s="102" t="s">
        <v>1499</v>
      </c>
      <c r="C430" s="110" t="s">
        <v>1200</v>
      </c>
    </row>
    <row r="431" spans="1:3" x14ac:dyDescent="0.25">
      <c r="A431" s="110" t="s">
        <v>1201</v>
      </c>
      <c r="B431" s="102" t="s">
        <v>1500</v>
      </c>
      <c r="C431" s="110" t="s">
        <v>1201</v>
      </c>
    </row>
    <row r="432" spans="1:3" x14ac:dyDescent="0.25">
      <c r="A432" s="110" t="s">
        <v>1202</v>
      </c>
      <c r="B432" s="102" t="s">
        <v>1501</v>
      </c>
      <c r="C432" s="110" t="s">
        <v>1202</v>
      </c>
    </row>
    <row r="433" spans="1:3" x14ac:dyDescent="0.25">
      <c r="A433" s="110" t="s">
        <v>828</v>
      </c>
      <c r="B433" s="102" t="s">
        <v>367</v>
      </c>
      <c r="C433" s="110" t="s">
        <v>828</v>
      </c>
    </row>
    <row r="434" spans="1:3" x14ac:dyDescent="0.25">
      <c r="A434" s="110" t="s">
        <v>1203</v>
      </c>
      <c r="B434" s="102" t="s">
        <v>1502</v>
      </c>
      <c r="C434" s="110" t="s">
        <v>1203</v>
      </c>
    </row>
    <row r="435" spans="1:3" x14ac:dyDescent="0.25">
      <c r="A435" s="110" t="s">
        <v>1204</v>
      </c>
      <c r="B435" s="102" t="s">
        <v>1503</v>
      </c>
      <c r="C435" s="110" t="s">
        <v>1204</v>
      </c>
    </row>
    <row r="436" spans="1:3" x14ac:dyDescent="0.25">
      <c r="A436" s="110" t="s">
        <v>829</v>
      </c>
      <c r="B436" s="102" t="s">
        <v>368</v>
      </c>
      <c r="C436" s="110" t="s">
        <v>829</v>
      </c>
    </row>
    <row r="437" spans="1:3" x14ac:dyDescent="0.25">
      <c r="A437" s="110" t="s">
        <v>830</v>
      </c>
      <c r="B437" s="102" t="s">
        <v>369</v>
      </c>
      <c r="C437" s="110" t="s">
        <v>830</v>
      </c>
    </row>
    <row r="438" spans="1:3" x14ac:dyDescent="0.25">
      <c r="A438" s="110" t="s">
        <v>831</v>
      </c>
      <c r="B438" s="102" t="s">
        <v>370</v>
      </c>
      <c r="C438" s="110" t="s">
        <v>831</v>
      </c>
    </row>
    <row r="439" spans="1:3" x14ac:dyDescent="0.25">
      <c r="A439" s="110" t="s">
        <v>1205</v>
      </c>
      <c r="B439" s="102" t="s">
        <v>1504</v>
      </c>
      <c r="C439" s="110" t="s">
        <v>1205</v>
      </c>
    </row>
    <row r="440" spans="1:3" ht="28.5" x14ac:dyDescent="0.25">
      <c r="A440" s="110" t="s">
        <v>832</v>
      </c>
      <c r="B440" s="102" t="s">
        <v>371</v>
      </c>
      <c r="C440" s="110" t="s">
        <v>832</v>
      </c>
    </row>
    <row r="441" spans="1:3" x14ac:dyDescent="0.25">
      <c r="A441" s="110" t="s">
        <v>833</v>
      </c>
      <c r="B441" s="102" t="s">
        <v>372</v>
      </c>
      <c r="C441" s="110" t="s">
        <v>833</v>
      </c>
    </row>
    <row r="442" spans="1:3" x14ac:dyDescent="0.25">
      <c r="A442" s="110" t="s">
        <v>834</v>
      </c>
      <c r="B442" s="102" t="s">
        <v>373</v>
      </c>
      <c r="C442" s="110" t="s">
        <v>834</v>
      </c>
    </row>
    <row r="443" spans="1:3" x14ac:dyDescent="0.25">
      <c r="A443" s="110" t="s">
        <v>1206</v>
      </c>
      <c r="B443" s="102" t="s">
        <v>1505</v>
      </c>
      <c r="C443" s="110" t="s">
        <v>1206</v>
      </c>
    </row>
    <row r="444" spans="1:3" x14ac:dyDescent="0.25">
      <c r="A444" s="110" t="s">
        <v>835</v>
      </c>
      <c r="B444" s="102" t="s">
        <v>374</v>
      </c>
      <c r="C444" s="110" t="s">
        <v>835</v>
      </c>
    </row>
    <row r="445" spans="1:3" x14ac:dyDescent="0.25">
      <c r="A445" s="110" t="s">
        <v>836</v>
      </c>
      <c r="B445" s="102" t="s">
        <v>375</v>
      </c>
      <c r="C445" s="110" t="s">
        <v>836</v>
      </c>
    </row>
    <row r="446" spans="1:3" x14ac:dyDescent="0.25">
      <c r="A446" s="110" t="s">
        <v>837</v>
      </c>
      <c r="B446" s="102" t="s">
        <v>376</v>
      </c>
      <c r="C446" s="110" t="s">
        <v>837</v>
      </c>
    </row>
    <row r="447" spans="1:3" x14ac:dyDescent="0.25">
      <c r="A447" s="110" t="s">
        <v>1207</v>
      </c>
      <c r="B447" s="102" t="s">
        <v>1506</v>
      </c>
      <c r="C447" s="110" t="s">
        <v>1207</v>
      </c>
    </row>
    <row r="448" spans="1:3" x14ac:dyDescent="0.25">
      <c r="A448" s="110" t="s">
        <v>838</v>
      </c>
      <c r="B448" s="102" t="s">
        <v>377</v>
      </c>
      <c r="C448" s="110" t="s">
        <v>838</v>
      </c>
    </row>
    <row r="449" spans="1:3" x14ac:dyDescent="0.25">
      <c r="A449" s="110" t="s">
        <v>839</v>
      </c>
      <c r="B449" s="102" t="s">
        <v>378</v>
      </c>
      <c r="C449" s="110" t="s">
        <v>839</v>
      </c>
    </row>
    <row r="450" spans="1:3" ht="28.5" x14ac:dyDescent="0.25">
      <c r="A450" s="110" t="s">
        <v>1208</v>
      </c>
      <c r="B450" s="102" t="s">
        <v>1507</v>
      </c>
      <c r="C450" s="110" t="s">
        <v>1208</v>
      </c>
    </row>
    <row r="451" spans="1:3" x14ac:dyDescent="0.25">
      <c r="A451" s="110" t="s">
        <v>840</v>
      </c>
      <c r="B451" s="102" t="s">
        <v>379</v>
      </c>
      <c r="C451" s="110" t="s">
        <v>840</v>
      </c>
    </row>
    <row r="452" spans="1:3" x14ac:dyDescent="0.25">
      <c r="A452" s="110" t="s">
        <v>841</v>
      </c>
      <c r="B452" s="102" t="s">
        <v>380</v>
      </c>
      <c r="C452" s="110" t="s">
        <v>841</v>
      </c>
    </row>
    <row r="453" spans="1:3" x14ac:dyDescent="0.25">
      <c r="A453" s="110" t="s">
        <v>842</v>
      </c>
      <c r="B453" s="102" t="s">
        <v>381</v>
      </c>
      <c r="C453" s="110" t="s">
        <v>842</v>
      </c>
    </row>
    <row r="454" spans="1:3" x14ac:dyDescent="0.25">
      <c r="A454" s="110" t="s">
        <v>843</v>
      </c>
      <c r="B454" s="102" t="s">
        <v>382</v>
      </c>
      <c r="C454" s="110" t="s">
        <v>843</v>
      </c>
    </row>
    <row r="455" spans="1:3" x14ac:dyDescent="0.25">
      <c r="A455" s="110" t="s">
        <v>844</v>
      </c>
      <c r="B455" s="102" t="s">
        <v>383</v>
      </c>
      <c r="C455" s="110" t="s">
        <v>844</v>
      </c>
    </row>
    <row r="456" spans="1:3" x14ac:dyDescent="0.25">
      <c r="A456" s="110" t="s">
        <v>1209</v>
      </c>
      <c r="B456" s="102" t="s">
        <v>1508</v>
      </c>
      <c r="C456" s="110" t="s">
        <v>1209</v>
      </c>
    </row>
    <row r="457" spans="1:3" x14ac:dyDescent="0.25">
      <c r="A457" s="110" t="s">
        <v>845</v>
      </c>
      <c r="B457" s="102" t="s">
        <v>384</v>
      </c>
      <c r="C457" s="110" t="s">
        <v>845</v>
      </c>
    </row>
    <row r="458" spans="1:3" x14ac:dyDescent="0.25">
      <c r="A458" s="110" t="s">
        <v>846</v>
      </c>
      <c r="B458" s="102" t="s">
        <v>385</v>
      </c>
      <c r="C458" s="110" t="s">
        <v>846</v>
      </c>
    </row>
    <row r="459" spans="1:3" x14ac:dyDescent="0.25">
      <c r="A459" s="110" t="s">
        <v>1210</v>
      </c>
      <c r="B459" s="102" t="s">
        <v>1509</v>
      </c>
      <c r="C459" s="110" t="s">
        <v>1210</v>
      </c>
    </row>
    <row r="460" spans="1:3" x14ac:dyDescent="0.25">
      <c r="A460" s="110" t="s">
        <v>1211</v>
      </c>
      <c r="B460" s="102" t="s">
        <v>1510</v>
      </c>
      <c r="C460" s="110" t="s">
        <v>1211</v>
      </c>
    </row>
    <row r="461" spans="1:3" ht="28.5" x14ac:dyDescent="0.25">
      <c r="A461" s="110" t="s">
        <v>1212</v>
      </c>
      <c r="B461" s="102" t="s">
        <v>1511</v>
      </c>
      <c r="C461" s="110" t="s">
        <v>1212</v>
      </c>
    </row>
    <row r="462" spans="1:3" x14ac:dyDescent="0.25">
      <c r="A462" s="110" t="s">
        <v>847</v>
      </c>
      <c r="B462" s="102" t="s">
        <v>386</v>
      </c>
      <c r="C462" s="110" t="s">
        <v>847</v>
      </c>
    </row>
    <row r="463" spans="1:3" x14ac:dyDescent="0.25">
      <c r="A463" s="110" t="s">
        <v>1213</v>
      </c>
      <c r="B463" s="102" t="s">
        <v>1512</v>
      </c>
      <c r="C463" s="110" t="s">
        <v>1213</v>
      </c>
    </row>
    <row r="464" spans="1:3" x14ac:dyDescent="0.25">
      <c r="A464" s="110" t="s">
        <v>1214</v>
      </c>
      <c r="B464" s="102" t="s">
        <v>1513</v>
      </c>
      <c r="C464" s="110" t="s">
        <v>1214</v>
      </c>
    </row>
    <row r="465" spans="1:3" x14ac:dyDescent="0.25">
      <c r="A465" s="110" t="s">
        <v>1215</v>
      </c>
      <c r="B465" s="102" t="s">
        <v>1514</v>
      </c>
      <c r="C465" s="110" t="s">
        <v>1215</v>
      </c>
    </row>
    <row r="466" spans="1:3" ht="42.75" x14ac:dyDescent="0.25">
      <c r="A466" s="110" t="s">
        <v>1216</v>
      </c>
      <c r="B466" s="102" t="s">
        <v>1515</v>
      </c>
      <c r="C466" s="110" t="s">
        <v>1216</v>
      </c>
    </row>
    <row r="467" spans="1:3" x14ac:dyDescent="0.25">
      <c r="A467" s="110" t="s">
        <v>848</v>
      </c>
      <c r="B467" s="102" t="s">
        <v>387</v>
      </c>
      <c r="C467" s="110" t="s">
        <v>848</v>
      </c>
    </row>
    <row r="468" spans="1:3" x14ac:dyDescent="0.25">
      <c r="A468" s="110" t="s">
        <v>1217</v>
      </c>
      <c r="B468" s="102" t="s">
        <v>1516</v>
      </c>
      <c r="C468" s="110" t="s">
        <v>1217</v>
      </c>
    </row>
    <row r="469" spans="1:3" x14ac:dyDescent="0.25">
      <c r="A469" s="110" t="s">
        <v>849</v>
      </c>
      <c r="B469" s="102" t="s">
        <v>388</v>
      </c>
      <c r="C469" s="110" t="s">
        <v>849</v>
      </c>
    </row>
    <row r="470" spans="1:3" x14ac:dyDescent="0.25">
      <c r="A470" s="110" t="s">
        <v>850</v>
      </c>
      <c r="B470" s="102" t="s">
        <v>389</v>
      </c>
      <c r="C470" s="110" t="s">
        <v>850</v>
      </c>
    </row>
    <row r="471" spans="1:3" x14ac:dyDescent="0.25">
      <c r="A471" s="110" t="s">
        <v>851</v>
      </c>
      <c r="B471" s="102" t="s">
        <v>390</v>
      </c>
      <c r="C471" s="110" t="s">
        <v>851</v>
      </c>
    </row>
    <row r="472" spans="1:3" x14ac:dyDescent="0.25">
      <c r="A472" s="110" t="s">
        <v>852</v>
      </c>
      <c r="B472" s="102" t="s">
        <v>391</v>
      </c>
      <c r="C472" s="110" t="s">
        <v>852</v>
      </c>
    </row>
    <row r="473" spans="1:3" x14ac:dyDescent="0.25">
      <c r="A473" s="110" t="s">
        <v>853</v>
      </c>
      <c r="B473" s="102" t="s">
        <v>392</v>
      </c>
      <c r="C473" s="110" t="s">
        <v>853</v>
      </c>
    </row>
    <row r="474" spans="1:3" x14ac:dyDescent="0.25">
      <c r="A474" s="110" t="s">
        <v>1218</v>
      </c>
      <c r="B474" s="102" t="s">
        <v>1517</v>
      </c>
      <c r="C474" s="110" t="s">
        <v>1218</v>
      </c>
    </row>
    <row r="475" spans="1:3" x14ac:dyDescent="0.25">
      <c r="A475" s="110" t="s">
        <v>1219</v>
      </c>
      <c r="B475" s="102" t="s">
        <v>1518</v>
      </c>
      <c r="C475" s="110" t="s">
        <v>1219</v>
      </c>
    </row>
    <row r="476" spans="1:3" x14ac:dyDescent="0.25">
      <c r="A476" s="110" t="s">
        <v>854</v>
      </c>
      <c r="B476" s="102" t="s">
        <v>393</v>
      </c>
      <c r="C476" s="110" t="s">
        <v>854</v>
      </c>
    </row>
    <row r="477" spans="1:3" x14ac:dyDescent="0.25">
      <c r="A477" s="110" t="s">
        <v>855</v>
      </c>
      <c r="B477" s="102" t="s">
        <v>394</v>
      </c>
      <c r="C477" s="110" t="s">
        <v>855</v>
      </c>
    </row>
    <row r="478" spans="1:3" x14ac:dyDescent="0.25">
      <c r="A478" s="110" t="s">
        <v>1220</v>
      </c>
      <c r="B478" s="102" t="s">
        <v>1519</v>
      </c>
      <c r="C478" s="110" t="s">
        <v>1220</v>
      </c>
    </row>
    <row r="479" spans="1:3" x14ac:dyDescent="0.25">
      <c r="A479" s="110" t="s">
        <v>1221</v>
      </c>
      <c r="B479" s="102" t="s">
        <v>1520</v>
      </c>
      <c r="C479" s="110" t="s">
        <v>1221</v>
      </c>
    </row>
    <row r="480" spans="1:3" x14ac:dyDescent="0.25">
      <c r="A480" s="110" t="s">
        <v>856</v>
      </c>
      <c r="B480" s="102" t="s">
        <v>395</v>
      </c>
      <c r="C480" s="110" t="s">
        <v>856</v>
      </c>
    </row>
    <row r="481" spans="1:3" x14ac:dyDescent="0.25">
      <c r="A481" s="110" t="s">
        <v>857</v>
      </c>
      <c r="B481" s="102" t="s">
        <v>396</v>
      </c>
      <c r="C481" s="110" t="s">
        <v>857</v>
      </c>
    </row>
    <row r="482" spans="1:3" x14ac:dyDescent="0.25">
      <c r="A482" s="110" t="s">
        <v>858</v>
      </c>
      <c r="B482" s="102" t="s">
        <v>397</v>
      </c>
      <c r="C482" s="110" t="s">
        <v>858</v>
      </c>
    </row>
    <row r="483" spans="1:3" x14ac:dyDescent="0.25">
      <c r="A483" s="110" t="s">
        <v>859</v>
      </c>
      <c r="B483" s="102" t="s">
        <v>398</v>
      </c>
      <c r="C483" s="110" t="s">
        <v>859</v>
      </c>
    </row>
    <row r="484" spans="1:3" x14ac:dyDescent="0.25">
      <c r="A484" s="110" t="s">
        <v>1222</v>
      </c>
      <c r="B484" s="102" t="s">
        <v>1521</v>
      </c>
      <c r="C484" s="110" t="s">
        <v>1222</v>
      </c>
    </row>
    <row r="485" spans="1:3" x14ac:dyDescent="0.25">
      <c r="A485" s="110" t="s">
        <v>1223</v>
      </c>
      <c r="B485" s="102" t="s">
        <v>1522</v>
      </c>
      <c r="C485" s="110" t="s">
        <v>1223</v>
      </c>
    </row>
    <row r="486" spans="1:3" ht="28.5" x14ac:dyDescent="0.25">
      <c r="A486" s="110" t="s">
        <v>860</v>
      </c>
      <c r="B486" s="102" t="s">
        <v>1674</v>
      </c>
      <c r="C486" s="110" t="s">
        <v>860</v>
      </c>
    </row>
    <row r="487" spans="1:3" x14ac:dyDescent="0.25">
      <c r="A487" s="110" t="s">
        <v>861</v>
      </c>
      <c r="B487" s="102" t="s">
        <v>399</v>
      </c>
      <c r="C487" s="110" t="s">
        <v>861</v>
      </c>
    </row>
    <row r="488" spans="1:3" x14ac:dyDescent="0.25">
      <c r="A488" s="110" t="s">
        <v>862</v>
      </c>
      <c r="B488" s="102" t="s">
        <v>400</v>
      </c>
      <c r="C488" s="110" t="s">
        <v>862</v>
      </c>
    </row>
    <row r="489" spans="1:3" x14ac:dyDescent="0.25">
      <c r="A489" s="110" t="s">
        <v>1224</v>
      </c>
      <c r="B489" s="102" t="s">
        <v>1523</v>
      </c>
      <c r="C489" s="110" t="s">
        <v>1224</v>
      </c>
    </row>
    <row r="490" spans="1:3" x14ac:dyDescent="0.25">
      <c r="A490" s="110" t="s">
        <v>1225</v>
      </c>
      <c r="B490" s="102" t="s">
        <v>1524</v>
      </c>
      <c r="C490" s="110" t="s">
        <v>1225</v>
      </c>
    </row>
    <row r="491" spans="1:3" x14ac:dyDescent="0.25">
      <c r="A491" s="110" t="s">
        <v>863</v>
      </c>
      <c r="B491" s="102" t="s">
        <v>1675</v>
      </c>
      <c r="C491" s="110" t="s">
        <v>863</v>
      </c>
    </row>
    <row r="492" spans="1:3" x14ac:dyDescent="0.25">
      <c r="A492" s="110" t="s">
        <v>864</v>
      </c>
      <c r="B492" s="102" t="s">
        <v>401</v>
      </c>
      <c r="C492" s="110" t="s">
        <v>864</v>
      </c>
    </row>
    <row r="493" spans="1:3" x14ac:dyDescent="0.25">
      <c r="A493" s="110" t="s">
        <v>865</v>
      </c>
      <c r="B493" s="102" t="s">
        <v>402</v>
      </c>
      <c r="C493" s="110" t="s">
        <v>865</v>
      </c>
    </row>
    <row r="494" spans="1:3" x14ac:dyDescent="0.25">
      <c r="A494" s="110" t="s">
        <v>866</v>
      </c>
      <c r="B494" s="102" t="s">
        <v>403</v>
      </c>
      <c r="C494" s="110" t="s">
        <v>866</v>
      </c>
    </row>
    <row r="495" spans="1:3" x14ac:dyDescent="0.25">
      <c r="A495" s="110" t="s">
        <v>867</v>
      </c>
      <c r="B495" s="102" t="s">
        <v>404</v>
      </c>
      <c r="C495" s="110" t="s">
        <v>867</v>
      </c>
    </row>
    <row r="496" spans="1:3" x14ac:dyDescent="0.25">
      <c r="A496" s="110" t="s">
        <v>1226</v>
      </c>
      <c r="B496" s="102" t="s">
        <v>1525</v>
      </c>
      <c r="C496" s="110" t="s">
        <v>1226</v>
      </c>
    </row>
    <row r="497" spans="1:3" ht="28.5" x14ac:dyDescent="0.25">
      <c r="A497" s="110" t="s">
        <v>1227</v>
      </c>
      <c r="B497" s="102" t="s">
        <v>1526</v>
      </c>
      <c r="C497" s="110" t="s">
        <v>1227</v>
      </c>
    </row>
    <row r="498" spans="1:3" ht="28.5" x14ac:dyDescent="0.25">
      <c r="A498" s="110" t="s">
        <v>1228</v>
      </c>
      <c r="B498" s="102" t="s">
        <v>1527</v>
      </c>
      <c r="C498" s="110" t="s">
        <v>1228</v>
      </c>
    </row>
    <row r="499" spans="1:3" x14ac:dyDescent="0.25">
      <c r="A499" s="110" t="s">
        <v>1229</v>
      </c>
      <c r="B499" s="102" t="s">
        <v>1528</v>
      </c>
      <c r="C499" s="110" t="s">
        <v>1229</v>
      </c>
    </row>
    <row r="500" spans="1:3" x14ac:dyDescent="0.25">
      <c r="A500" s="110" t="s">
        <v>1230</v>
      </c>
      <c r="B500" s="102" t="s">
        <v>1529</v>
      </c>
      <c r="C500" s="110" t="s">
        <v>1230</v>
      </c>
    </row>
    <row r="501" spans="1:3" x14ac:dyDescent="0.25">
      <c r="A501" s="110" t="s">
        <v>868</v>
      </c>
      <c r="B501" s="102" t="s">
        <v>405</v>
      </c>
      <c r="C501" s="110" t="s">
        <v>868</v>
      </c>
    </row>
    <row r="502" spans="1:3" x14ac:dyDescent="0.25">
      <c r="A502" s="110" t="s">
        <v>869</v>
      </c>
      <c r="B502" s="102" t="s">
        <v>406</v>
      </c>
      <c r="C502" s="110" t="s">
        <v>869</v>
      </c>
    </row>
    <row r="503" spans="1:3" x14ac:dyDescent="0.25">
      <c r="A503" s="110" t="s">
        <v>870</v>
      </c>
      <c r="B503" s="102" t="s">
        <v>407</v>
      </c>
      <c r="C503" s="110" t="s">
        <v>870</v>
      </c>
    </row>
    <row r="504" spans="1:3" x14ac:dyDescent="0.25">
      <c r="A504" s="110" t="s">
        <v>1231</v>
      </c>
      <c r="B504" s="102" t="s">
        <v>1530</v>
      </c>
      <c r="C504" s="110" t="s">
        <v>1231</v>
      </c>
    </row>
    <row r="505" spans="1:3" x14ac:dyDescent="0.25">
      <c r="A505" s="110" t="s">
        <v>871</v>
      </c>
      <c r="B505" s="102" t="s">
        <v>408</v>
      </c>
      <c r="C505" s="110" t="s">
        <v>871</v>
      </c>
    </row>
    <row r="506" spans="1:3" x14ac:dyDescent="0.25">
      <c r="A506" s="110" t="s">
        <v>872</v>
      </c>
      <c r="B506" s="102" t="s">
        <v>409</v>
      </c>
      <c r="C506" s="110" t="s">
        <v>872</v>
      </c>
    </row>
    <row r="507" spans="1:3" x14ac:dyDescent="0.25">
      <c r="A507" s="110" t="s">
        <v>1232</v>
      </c>
      <c r="B507" s="102" t="s">
        <v>1531</v>
      </c>
      <c r="C507" s="110" t="s">
        <v>1232</v>
      </c>
    </row>
    <row r="508" spans="1:3" x14ac:dyDescent="0.25">
      <c r="A508" s="110" t="s">
        <v>873</v>
      </c>
      <c r="B508" s="102" t="s">
        <v>410</v>
      </c>
      <c r="C508" s="110" t="s">
        <v>873</v>
      </c>
    </row>
    <row r="509" spans="1:3" x14ac:dyDescent="0.25">
      <c r="A509" s="110" t="s">
        <v>874</v>
      </c>
      <c r="B509" s="102" t="s">
        <v>411</v>
      </c>
      <c r="C509" s="110" t="s">
        <v>874</v>
      </c>
    </row>
    <row r="510" spans="1:3" x14ac:dyDescent="0.25">
      <c r="A510" s="110" t="s">
        <v>875</v>
      </c>
      <c r="B510" s="102" t="s">
        <v>412</v>
      </c>
      <c r="C510" s="110" t="s">
        <v>875</v>
      </c>
    </row>
    <row r="511" spans="1:3" x14ac:dyDescent="0.25">
      <c r="A511" s="110" t="s">
        <v>876</v>
      </c>
      <c r="B511" s="102" t="s">
        <v>413</v>
      </c>
      <c r="C511" s="110" t="s">
        <v>876</v>
      </c>
    </row>
    <row r="512" spans="1:3" x14ac:dyDescent="0.25">
      <c r="A512" s="110" t="s">
        <v>877</v>
      </c>
      <c r="B512" s="102" t="s">
        <v>414</v>
      </c>
      <c r="C512" s="110" t="s">
        <v>877</v>
      </c>
    </row>
    <row r="513" spans="1:3" x14ac:dyDescent="0.25">
      <c r="A513" s="110" t="s">
        <v>878</v>
      </c>
      <c r="B513" s="102" t="s">
        <v>415</v>
      </c>
      <c r="C513" s="110" t="s">
        <v>878</v>
      </c>
    </row>
    <row r="514" spans="1:3" ht="28.5" x14ac:dyDescent="0.25">
      <c r="A514" s="110" t="s">
        <v>1233</v>
      </c>
      <c r="B514" s="102" t="s">
        <v>1532</v>
      </c>
      <c r="C514" s="110" t="s">
        <v>1233</v>
      </c>
    </row>
    <row r="515" spans="1:3" x14ac:dyDescent="0.25">
      <c r="A515" s="110" t="s">
        <v>879</v>
      </c>
      <c r="B515" s="102" t="s">
        <v>416</v>
      </c>
      <c r="C515" s="110" t="s">
        <v>879</v>
      </c>
    </row>
    <row r="516" spans="1:3" x14ac:dyDescent="0.25">
      <c r="A516" s="110" t="s">
        <v>1234</v>
      </c>
      <c r="B516" s="102" t="s">
        <v>1533</v>
      </c>
      <c r="C516" s="110" t="s">
        <v>1234</v>
      </c>
    </row>
    <row r="517" spans="1:3" x14ac:dyDescent="0.25">
      <c r="A517" s="110" t="s">
        <v>1661</v>
      </c>
      <c r="B517" s="102" t="s">
        <v>1676</v>
      </c>
      <c r="C517" s="110" t="s">
        <v>1661</v>
      </c>
    </row>
    <row r="518" spans="1:3" x14ac:dyDescent="0.25">
      <c r="A518" s="110" t="s">
        <v>880</v>
      </c>
      <c r="B518" s="102" t="s">
        <v>417</v>
      </c>
      <c r="C518" s="110" t="s">
        <v>880</v>
      </c>
    </row>
    <row r="519" spans="1:3" x14ac:dyDescent="0.25">
      <c r="A519" s="110" t="s">
        <v>1235</v>
      </c>
      <c r="B519" s="102" t="s">
        <v>1534</v>
      </c>
      <c r="C519" s="110" t="s">
        <v>1235</v>
      </c>
    </row>
    <row r="520" spans="1:3" ht="28.5" x14ac:dyDescent="0.25">
      <c r="A520" s="110" t="s">
        <v>881</v>
      </c>
      <c r="B520" s="102" t="s">
        <v>418</v>
      </c>
      <c r="C520" s="110" t="s">
        <v>881</v>
      </c>
    </row>
    <row r="521" spans="1:3" x14ac:dyDescent="0.25">
      <c r="A521" s="110" t="s">
        <v>882</v>
      </c>
      <c r="B521" s="102" t="s">
        <v>419</v>
      </c>
      <c r="C521" s="110" t="s">
        <v>882</v>
      </c>
    </row>
    <row r="522" spans="1:3" x14ac:dyDescent="0.25">
      <c r="A522" s="110" t="s">
        <v>883</v>
      </c>
      <c r="B522" s="102" t="s">
        <v>420</v>
      </c>
      <c r="C522" s="110" t="s">
        <v>883</v>
      </c>
    </row>
    <row r="523" spans="1:3" x14ac:dyDescent="0.25">
      <c r="A523" s="110" t="s">
        <v>884</v>
      </c>
      <c r="B523" s="102" t="s">
        <v>421</v>
      </c>
      <c r="C523" s="110" t="s">
        <v>884</v>
      </c>
    </row>
    <row r="524" spans="1:3" ht="28.5" x14ac:dyDescent="0.25">
      <c r="A524" s="110" t="s">
        <v>1236</v>
      </c>
      <c r="B524" s="102" t="s">
        <v>1535</v>
      </c>
      <c r="C524" s="110" t="s">
        <v>1236</v>
      </c>
    </row>
    <row r="525" spans="1:3" x14ac:dyDescent="0.25">
      <c r="A525" s="110" t="s">
        <v>1237</v>
      </c>
      <c r="B525" s="102" t="s">
        <v>1536</v>
      </c>
      <c r="C525" s="110" t="s">
        <v>1237</v>
      </c>
    </row>
    <row r="526" spans="1:3" x14ac:dyDescent="0.25">
      <c r="A526" s="110" t="s">
        <v>1238</v>
      </c>
      <c r="B526" s="102" t="s">
        <v>1537</v>
      </c>
      <c r="C526" s="110" t="s">
        <v>1238</v>
      </c>
    </row>
    <row r="527" spans="1:3" x14ac:dyDescent="0.25">
      <c r="A527" s="110" t="s">
        <v>1239</v>
      </c>
      <c r="B527" s="102" t="s">
        <v>1538</v>
      </c>
      <c r="C527" s="110" t="s">
        <v>1239</v>
      </c>
    </row>
    <row r="528" spans="1:3" x14ac:dyDescent="0.25">
      <c r="A528" s="110" t="s">
        <v>1240</v>
      </c>
      <c r="B528" s="102" t="s">
        <v>1539</v>
      </c>
      <c r="C528" s="110" t="s">
        <v>1240</v>
      </c>
    </row>
    <row r="529" spans="1:3" ht="42.75" x14ac:dyDescent="0.25">
      <c r="A529" s="110" t="s">
        <v>1241</v>
      </c>
      <c r="B529" s="102" t="s">
        <v>1540</v>
      </c>
      <c r="C529" s="110" t="s">
        <v>1241</v>
      </c>
    </row>
    <row r="530" spans="1:3" x14ac:dyDescent="0.25">
      <c r="A530" s="110" t="s">
        <v>885</v>
      </c>
      <c r="B530" s="102" t="s">
        <v>422</v>
      </c>
      <c r="C530" s="110" t="s">
        <v>885</v>
      </c>
    </row>
    <row r="531" spans="1:3" ht="28.5" x14ac:dyDescent="0.25">
      <c r="A531" s="110" t="s">
        <v>886</v>
      </c>
      <c r="B531" s="102" t="s">
        <v>423</v>
      </c>
      <c r="C531" s="110" t="s">
        <v>886</v>
      </c>
    </row>
    <row r="532" spans="1:3" x14ac:dyDescent="0.25">
      <c r="A532" s="110" t="s">
        <v>1242</v>
      </c>
      <c r="B532" s="102" t="s">
        <v>1541</v>
      </c>
      <c r="C532" s="110" t="s">
        <v>1242</v>
      </c>
    </row>
    <row r="533" spans="1:3" x14ac:dyDescent="0.25">
      <c r="A533" s="110" t="s">
        <v>887</v>
      </c>
      <c r="B533" s="102" t="s">
        <v>424</v>
      </c>
      <c r="C533" s="110" t="s">
        <v>887</v>
      </c>
    </row>
    <row r="534" spans="1:3" ht="28.5" x14ac:dyDescent="0.25">
      <c r="A534" s="110" t="s">
        <v>1243</v>
      </c>
      <c r="B534" s="102" t="s">
        <v>1542</v>
      </c>
      <c r="C534" s="110" t="s">
        <v>1243</v>
      </c>
    </row>
    <row r="535" spans="1:3" x14ac:dyDescent="0.25">
      <c r="A535" s="110" t="s">
        <v>888</v>
      </c>
      <c r="B535" s="102" t="s">
        <v>425</v>
      </c>
      <c r="C535" s="110" t="s">
        <v>888</v>
      </c>
    </row>
    <row r="536" spans="1:3" x14ac:dyDescent="0.25">
      <c r="A536" s="110" t="s">
        <v>889</v>
      </c>
      <c r="B536" s="102" t="s">
        <v>426</v>
      </c>
      <c r="C536" s="110" t="s">
        <v>889</v>
      </c>
    </row>
    <row r="537" spans="1:3" x14ac:dyDescent="0.25">
      <c r="A537" s="110" t="s">
        <v>890</v>
      </c>
      <c r="B537" s="102" t="s">
        <v>427</v>
      </c>
      <c r="C537" s="110" t="s">
        <v>890</v>
      </c>
    </row>
    <row r="538" spans="1:3" x14ac:dyDescent="0.25">
      <c r="A538" s="110" t="s">
        <v>891</v>
      </c>
      <c r="B538" s="102" t="s">
        <v>428</v>
      </c>
      <c r="C538" s="110" t="s">
        <v>891</v>
      </c>
    </row>
    <row r="539" spans="1:3" x14ac:dyDescent="0.25">
      <c r="A539" s="110" t="s">
        <v>892</v>
      </c>
      <c r="B539" s="102" t="s">
        <v>429</v>
      </c>
      <c r="C539" s="110" t="s">
        <v>892</v>
      </c>
    </row>
    <row r="540" spans="1:3" x14ac:dyDescent="0.25">
      <c r="A540" s="110" t="s">
        <v>893</v>
      </c>
      <c r="B540" s="102" t="s">
        <v>430</v>
      </c>
      <c r="C540" s="110" t="s">
        <v>893</v>
      </c>
    </row>
    <row r="541" spans="1:3" x14ac:dyDescent="0.25">
      <c r="A541" s="110" t="s">
        <v>1244</v>
      </c>
      <c r="B541" s="102" t="s">
        <v>1543</v>
      </c>
      <c r="C541" s="110" t="s">
        <v>1244</v>
      </c>
    </row>
    <row r="542" spans="1:3" x14ac:dyDescent="0.25">
      <c r="A542" s="110" t="s">
        <v>894</v>
      </c>
      <c r="B542" s="102" t="s">
        <v>431</v>
      </c>
      <c r="C542" s="110" t="s">
        <v>894</v>
      </c>
    </row>
    <row r="543" spans="1:3" x14ac:dyDescent="0.25">
      <c r="A543" s="110" t="s">
        <v>895</v>
      </c>
      <c r="B543" s="102" t="s">
        <v>432</v>
      </c>
      <c r="C543" s="110" t="s">
        <v>895</v>
      </c>
    </row>
    <row r="544" spans="1:3" x14ac:dyDescent="0.25">
      <c r="A544" s="110" t="s">
        <v>896</v>
      </c>
      <c r="B544" s="102" t="s">
        <v>433</v>
      </c>
      <c r="C544" s="110" t="s">
        <v>896</v>
      </c>
    </row>
    <row r="545" spans="1:3" x14ac:dyDescent="0.25">
      <c r="A545" s="110" t="s">
        <v>897</v>
      </c>
      <c r="B545" s="102" t="s">
        <v>434</v>
      </c>
      <c r="C545" s="110" t="s">
        <v>897</v>
      </c>
    </row>
    <row r="546" spans="1:3" x14ac:dyDescent="0.25">
      <c r="A546" s="110" t="s">
        <v>898</v>
      </c>
      <c r="B546" s="102" t="s">
        <v>435</v>
      </c>
      <c r="C546" s="110" t="s">
        <v>898</v>
      </c>
    </row>
    <row r="547" spans="1:3" x14ac:dyDescent="0.25">
      <c r="A547" s="110" t="s">
        <v>899</v>
      </c>
      <c r="B547" s="102" t="s">
        <v>436</v>
      </c>
      <c r="C547" s="110" t="s">
        <v>899</v>
      </c>
    </row>
    <row r="548" spans="1:3" x14ac:dyDescent="0.25">
      <c r="A548" s="110" t="s">
        <v>900</v>
      </c>
      <c r="B548" s="102" t="s">
        <v>437</v>
      </c>
      <c r="C548" s="110" t="s">
        <v>900</v>
      </c>
    </row>
    <row r="549" spans="1:3" x14ac:dyDescent="0.25">
      <c r="A549" s="110" t="s">
        <v>1245</v>
      </c>
      <c r="B549" s="102" t="s">
        <v>1544</v>
      </c>
      <c r="C549" s="110" t="s">
        <v>1245</v>
      </c>
    </row>
    <row r="550" spans="1:3" x14ac:dyDescent="0.25">
      <c r="A550" s="110" t="s">
        <v>901</v>
      </c>
      <c r="B550" s="102" t="s">
        <v>438</v>
      </c>
      <c r="C550" s="110" t="s">
        <v>901</v>
      </c>
    </row>
    <row r="551" spans="1:3" x14ac:dyDescent="0.25">
      <c r="A551" s="110" t="s">
        <v>902</v>
      </c>
      <c r="B551" s="102" t="s">
        <v>439</v>
      </c>
      <c r="C551" s="110" t="s">
        <v>902</v>
      </c>
    </row>
    <row r="552" spans="1:3" x14ac:dyDescent="0.25">
      <c r="A552" s="110" t="s">
        <v>903</v>
      </c>
      <c r="B552" s="102" t="s">
        <v>440</v>
      </c>
      <c r="C552" s="110" t="s">
        <v>903</v>
      </c>
    </row>
    <row r="553" spans="1:3" x14ac:dyDescent="0.25">
      <c r="A553" s="110" t="s">
        <v>904</v>
      </c>
      <c r="B553" s="102" t="s">
        <v>441</v>
      </c>
      <c r="C553" s="110" t="s">
        <v>904</v>
      </c>
    </row>
    <row r="554" spans="1:3" x14ac:dyDescent="0.25">
      <c r="A554" s="110" t="s">
        <v>1246</v>
      </c>
      <c r="B554" s="102" t="s">
        <v>1545</v>
      </c>
      <c r="C554" s="110" t="s">
        <v>1246</v>
      </c>
    </row>
    <row r="555" spans="1:3" x14ac:dyDescent="0.25">
      <c r="A555" s="110" t="s">
        <v>1247</v>
      </c>
      <c r="B555" s="102" t="s">
        <v>1546</v>
      </c>
      <c r="C555" s="110" t="s">
        <v>1247</v>
      </c>
    </row>
    <row r="556" spans="1:3" x14ac:dyDescent="0.25">
      <c r="A556" s="110" t="s">
        <v>1248</v>
      </c>
      <c r="B556" s="102" t="s">
        <v>1547</v>
      </c>
      <c r="C556" s="110" t="s">
        <v>1248</v>
      </c>
    </row>
    <row r="557" spans="1:3" x14ac:dyDescent="0.25">
      <c r="A557" s="110" t="s">
        <v>1249</v>
      </c>
      <c r="B557" s="102" t="s">
        <v>1548</v>
      </c>
      <c r="C557" s="110" t="s">
        <v>1249</v>
      </c>
    </row>
    <row r="558" spans="1:3" x14ac:dyDescent="0.25">
      <c r="A558" s="110" t="s">
        <v>1250</v>
      </c>
      <c r="B558" s="102" t="s">
        <v>1549</v>
      </c>
      <c r="C558" s="110" t="s">
        <v>1250</v>
      </c>
    </row>
    <row r="559" spans="1:3" x14ac:dyDescent="0.25">
      <c r="A559" s="110" t="s">
        <v>1251</v>
      </c>
      <c r="B559" s="102" t="s">
        <v>1550</v>
      </c>
      <c r="C559" s="110" t="s">
        <v>1251</v>
      </c>
    </row>
    <row r="560" spans="1:3" x14ac:dyDescent="0.25">
      <c r="A560" s="110" t="s">
        <v>905</v>
      </c>
      <c r="B560" s="102" t="s">
        <v>442</v>
      </c>
      <c r="C560" s="110" t="s">
        <v>905</v>
      </c>
    </row>
    <row r="561" spans="1:3" x14ac:dyDescent="0.25">
      <c r="A561" s="110" t="s">
        <v>1252</v>
      </c>
      <c r="B561" s="102" t="s">
        <v>1551</v>
      </c>
      <c r="C561" s="110" t="s">
        <v>1252</v>
      </c>
    </row>
    <row r="562" spans="1:3" x14ac:dyDescent="0.25">
      <c r="A562" s="110" t="s">
        <v>1253</v>
      </c>
      <c r="B562" s="102" t="s">
        <v>1552</v>
      </c>
      <c r="C562" s="110" t="s">
        <v>1253</v>
      </c>
    </row>
    <row r="563" spans="1:3" x14ac:dyDescent="0.25">
      <c r="A563" s="110" t="s">
        <v>906</v>
      </c>
      <c r="B563" s="102" t="s">
        <v>443</v>
      </c>
      <c r="C563" s="110" t="s">
        <v>906</v>
      </c>
    </row>
    <row r="564" spans="1:3" x14ac:dyDescent="0.25">
      <c r="A564" s="110" t="s">
        <v>1254</v>
      </c>
      <c r="B564" s="102" t="s">
        <v>1553</v>
      </c>
      <c r="C564" s="110" t="s">
        <v>1254</v>
      </c>
    </row>
    <row r="565" spans="1:3" x14ac:dyDescent="0.25">
      <c r="A565" s="110" t="s">
        <v>1255</v>
      </c>
      <c r="B565" s="102" t="s">
        <v>1554</v>
      </c>
      <c r="C565" s="110" t="s">
        <v>1255</v>
      </c>
    </row>
    <row r="566" spans="1:3" x14ac:dyDescent="0.25">
      <c r="A566" s="110" t="s">
        <v>1256</v>
      </c>
      <c r="B566" s="102" t="s">
        <v>1555</v>
      </c>
      <c r="C566" s="110" t="s">
        <v>1256</v>
      </c>
    </row>
    <row r="567" spans="1:3" x14ac:dyDescent="0.25">
      <c r="A567" s="110" t="s">
        <v>1257</v>
      </c>
      <c r="B567" s="102" t="s">
        <v>1556</v>
      </c>
      <c r="C567" s="110" t="s">
        <v>1257</v>
      </c>
    </row>
    <row r="568" spans="1:3" x14ac:dyDescent="0.25">
      <c r="A568" s="110" t="s">
        <v>1258</v>
      </c>
      <c r="B568" s="102" t="s">
        <v>1557</v>
      </c>
      <c r="C568" s="110" t="s">
        <v>1258</v>
      </c>
    </row>
    <row r="569" spans="1:3" x14ac:dyDescent="0.25">
      <c r="A569" s="110" t="s">
        <v>1259</v>
      </c>
      <c r="B569" s="102" t="s">
        <v>1558</v>
      </c>
      <c r="C569" s="110" t="s">
        <v>1259</v>
      </c>
    </row>
    <row r="570" spans="1:3" x14ac:dyDescent="0.25">
      <c r="A570" s="110" t="s">
        <v>907</v>
      </c>
      <c r="B570" s="102" t="s">
        <v>444</v>
      </c>
      <c r="C570" s="110" t="s">
        <v>907</v>
      </c>
    </row>
    <row r="571" spans="1:3" x14ac:dyDescent="0.25">
      <c r="A571" s="110" t="s">
        <v>1260</v>
      </c>
      <c r="B571" s="102" t="s">
        <v>1559</v>
      </c>
      <c r="C571" s="110" t="s">
        <v>1260</v>
      </c>
    </row>
    <row r="572" spans="1:3" x14ac:dyDescent="0.25">
      <c r="A572" s="110" t="s">
        <v>1261</v>
      </c>
      <c r="B572" s="102" t="s">
        <v>1560</v>
      </c>
      <c r="C572" s="110" t="s">
        <v>1261</v>
      </c>
    </row>
    <row r="573" spans="1:3" x14ac:dyDescent="0.25">
      <c r="A573" s="110" t="s">
        <v>1262</v>
      </c>
      <c r="B573" s="102" t="s">
        <v>1561</v>
      </c>
      <c r="C573" s="110" t="s">
        <v>1262</v>
      </c>
    </row>
    <row r="574" spans="1:3" x14ac:dyDescent="0.25">
      <c r="A574" s="110" t="s">
        <v>1263</v>
      </c>
      <c r="B574" s="102" t="s">
        <v>1562</v>
      </c>
      <c r="C574" s="110" t="s">
        <v>1263</v>
      </c>
    </row>
    <row r="575" spans="1:3" x14ac:dyDescent="0.25">
      <c r="A575" s="110" t="s">
        <v>908</v>
      </c>
      <c r="B575" s="102" t="s">
        <v>445</v>
      </c>
      <c r="C575" s="110" t="s">
        <v>908</v>
      </c>
    </row>
    <row r="576" spans="1:3" x14ac:dyDescent="0.25">
      <c r="A576" s="110" t="s">
        <v>1264</v>
      </c>
      <c r="B576" s="102" t="s">
        <v>1563</v>
      </c>
      <c r="C576" s="110" t="s">
        <v>1264</v>
      </c>
    </row>
    <row r="577" spans="1:3" x14ac:dyDescent="0.25">
      <c r="A577" s="110" t="s">
        <v>909</v>
      </c>
      <c r="B577" s="102" t="s">
        <v>446</v>
      </c>
      <c r="C577" s="110" t="s">
        <v>909</v>
      </c>
    </row>
    <row r="578" spans="1:3" x14ac:dyDescent="0.25">
      <c r="A578" s="110" t="s">
        <v>910</v>
      </c>
      <c r="B578" s="102" t="s">
        <v>447</v>
      </c>
      <c r="C578" s="110" t="s">
        <v>910</v>
      </c>
    </row>
    <row r="579" spans="1:3" ht="28.5" x14ac:dyDescent="0.25">
      <c r="A579" s="110" t="s">
        <v>1662</v>
      </c>
      <c r="B579" s="102" t="s">
        <v>1677</v>
      </c>
      <c r="C579" s="110" t="s">
        <v>1662</v>
      </c>
    </row>
    <row r="580" spans="1:3" x14ac:dyDescent="0.25">
      <c r="A580" s="110" t="s">
        <v>911</v>
      </c>
      <c r="B580" s="102" t="s">
        <v>448</v>
      </c>
      <c r="C580" s="110" t="s">
        <v>911</v>
      </c>
    </row>
    <row r="581" spans="1:3" x14ac:dyDescent="0.25">
      <c r="A581" s="110" t="s">
        <v>1265</v>
      </c>
      <c r="B581" s="102" t="s">
        <v>1564</v>
      </c>
      <c r="C581" s="110" t="s">
        <v>1265</v>
      </c>
    </row>
    <row r="582" spans="1:3" x14ac:dyDescent="0.25">
      <c r="A582" s="110" t="s">
        <v>1266</v>
      </c>
      <c r="B582" s="102" t="s">
        <v>1565</v>
      </c>
      <c r="C582" s="110" t="s">
        <v>1266</v>
      </c>
    </row>
    <row r="583" spans="1:3" x14ac:dyDescent="0.25">
      <c r="A583" s="110" t="s">
        <v>912</v>
      </c>
      <c r="B583" s="102" t="s">
        <v>449</v>
      </c>
      <c r="C583" s="110" t="s">
        <v>912</v>
      </c>
    </row>
    <row r="584" spans="1:3" x14ac:dyDescent="0.25">
      <c r="A584" s="110" t="s">
        <v>913</v>
      </c>
      <c r="B584" s="102" t="s">
        <v>450</v>
      </c>
      <c r="C584" s="110" t="s">
        <v>913</v>
      </c>
    </row>
    <row r="585" spans="1:3" x14ac:dyDescent="0.25">
      <c r="A585" s="110" t="s">
        <v>914</v>
      </c>
      <c r="B585" s="102" t="s">
        <v>451</v>
      </c>
      <c r="C585" s="110" t="s">
        <v>914</v>
      </c>
    </row>
    <row r="586" spans="1:3" x14ac:dyDescent="0.25">
      <c r="A586" s="110" t="s">
        <v>915</v>
      </c>
      <c r="B586" s="102" t="s">
        <v>452</v>
      </c>
      <c r="C586" s="110" t="s">
        <v>915</v>
      </c>
    </row>
    <row r="587" spans="1:3" x14ac:dyDescent="0.25">
      <c r="A587" s="110" t="s">
        <v>1267</v>
      </c>
      <c r="B587" s="102" t="s">
        <v>1566</v>
      </c>
      <c r="C587" s="110" t="s">
        <v>1267</v>
      </c>
    </row>
    <row r="588" spans="1:3" x14ac:dyDescent="0.25">
      <c r="A588" s="110" t="s">
        <v>1268</v>
      </c>
      <c r="B588" s="102" t="s">
        <v>1567</v>
      </c>
      <c r="C588" s="110" t="s">
        <v>1268</v>
      </c>
    </row>
    <row r="589" spans="1:3" ht="28.5" x14ac:dyDescent="0.25">
      <c r="A589" s="110" t="s">
        <v>916</v>
      </c>
      <c r="B589" s="102" t="s">
        <v>453</v>
      </c>
      <c r="C589" s="110" t="s">
        <v>916</v>
      </c>
    </row>
    <row r="590" spans="1:3" x14ac:dyDescent="0.25">
      <c r="A590" s="110" t="s">
        <v>917</v>
      </c>
      <c r="B590" s="102" t="s">
        <v>454</v>
      </c>
      <c r="C590" s="110" t="s">
        <v>917</v>
      </c>
    </row>
    <row r="591" spans="1:3" x14ac:dyDescent="0.25">
      <c r="A591" s="110" t="s">
        <v>918</v>
      </c>
      <c r="B591" s="102" t="s">
        <v>455</v>
      </c>
      <c r="C591" s="110" t="s">
        <v>918</v>
      </c>
    </row>
    <row r="592" spans="1:3" x14ac:dyDescent="0.25">
      <c r="A592" s="110" t="s">
        <v>919</v>
      </c>
      <c r="B592" s="102" t="s">
        <v>456</v>
      </c>
      <c r="C592" s="110" t="s">
        <v>919</v>
      </c>
    </row>
    <row r="593" spans="1:3" x14ac:dyDescent="0.25">
      <c r="A593" s="110" t="s">
        <v>1269</v>
      </c>
      <c r="B593" s="102" t="s">
        <v>1568</v>
      </c>
      <c r="C593" s="110" t="s">
        <v>1269</v>
      </c>
    </row>
    <row r="594" spans="1:3" x14ac:dyDescent="0.25">
      <c r="A594" s="110" t="s">
        <v>920</v>
      </c>
      <c r="B594" s="102" t="s">
        <v>457</v>
      </c>
      <c r="C594" s="110" t="s">
        <v>920</v>
      </c>
    </row>
    <row r="595" spans="1:3" x14ac:dyDescent="0.25">
      <c r="A595" s="110" t="s">
        <v>921</v>
      </c>
      <c r="B595" s="102" t="s">
        <v>458</v>
      </c>
      <c r="C595" s="110" t="s">
        <v>921</v>
      </c>
    </row>
    <row r="596" spans="1:3" x14ac:dyDescent="0.25">
      <c r="A596" s="110" t="s">
        <v>1270</v>
      </c>
      <c r="B596" s="102" t="s">
        <v>1569</v>
      </c>
      <c r="C596" s="110" t="s">
        <v>1270</v>
      </c>
    </row>
    <row r="597" spans="1:3" x14ac:dyDescent="0.25">
      <c r="A597" s="110" t="s">
        <v>1271</v>
      </c>
      <c r="B597" s="102" t="s">
        <v>1570</v>
      </c>
      <c r="C597" s="110" t="s">
        <v>1271</v>
      </c>
    </row>
    <row r="598" spans="1:3" x14ac:dyDescent="0.25">
      <c r="A598" s="110" t="s">
        <v>1272</v>
      </c>
      <c r="B598" s="102" t="s">
        <v>1571</v>
      </c>
      <c r="C598" s="110" t="s">
        <v>1272</v>
      </c>
    </row>
    <row r="599" spans="1:3" x14ac:dyDescent="0.25">
      <c r="A599" s="110" t="s">
        <v>1273</v>
      </c>
      <c r="B599" s="102" t="s">
        <v>1572</v>
      </c>
      <c r="C599" s="110" t="s">
        <v>1273</v>
      </c>
    </row>
    <row r="600" spans="1:3" x14ac:dyDescent="0.25">
      <c r="A600" s="110" t="s">
        <v>922</v>
      </c>
      <c r="B600" s="102" t="s">
        <v>459</v>
      </c>
      <c r="C600" s="110" t="s">
        <v>922</v>
      </c>
    </row>
    <row r="601" spans="1:3" x14ac:dyDescent="0.25">
      <c r="A601" s="110" t="s">
        <v>1274</v>
      </c>
      <c r="B601" s="102" t="s">
        <v>1573</v>
      </c>
      <c r="C601" s="110" t="s">
        <v>1274</v>
      </c>
    </row>
    <row r="602" spans="1:3" ht="28.5" x14ac:dyDescent="0.25">
      <c r="A602" s="110" t="s">
        <v>1275</v>
      </c>
      <c r="B602" s="102" t="s">
        <v>1574</v>
      </c>
      <c r="C602" s="110" t="s">
        <v>1275</v>
      </c>
    </row>
    <row r="603" spans="1:3" x14ac:dyDescent="0.25">
      <c r="A603" s="110" t="s">
        <v>1276</v>
      </c>
      <c r="B603" s="102" t="s">
        <v>1575</v>
      </c>
      <c r="C603" s="110" t="s">
        <v>1276</v>
      </c>
    </row>
    <row r="604" spans="1:3" x14ac:dyDescent="0.25">
      <c r="A604" s="110" t="s">
        <v>923</v>
      </c>
      <c r="B604" s="102" t="s">
        <v>460</v>
      </c>
      <c r="C604" s="110" t="s">
        <v>923</v>
      </c>
    </row>
    <row r="605" spans="1:3" x14ac:dyDescent="0.25">
      <c r="A605" s="110" t="s">
        <v>1277</v>
      </c>
      <c r="B605" s="102" t="s">
        <v>1576</v>
      </c>
      <c r="C605" s="110" t="s">
        <v>1277</v>
      </c>
    </row>
    <row r="606" spans="1:3" x14ac:dyDescent="0.25">
      <c r="A606" s="110" t="s">
        <v>924</v>
      </c>
      <c r="B606" s="102" t="s">
        <v>461</v>
      </c>
      <c r="C606" s="110" t="s">
        <v>924</v>
      </c>
    </row>
    <row r="607" spans="1:3" x14ac:dyDescent="0.25">
      <c r="A607" s="110" t="s">
        <v>1278</v>
      </c>
      <c r="B607" s="102" t="s">
        <v>1577</v>
      </c>
      <c r="C607" s="110" t="s">
        <v>1278</v>
      </c>
    </row>
    <row r="608" spans="1:3" x14ac:dyDescent="0.25">
      <c r="A608" s="110" t="s">
        <v>925</v>
      </c>
      <c r="B608" s="102" t="s">
        <v>462</v>
      </c>
      <c r="C608" s="110" t="s">
        <v>925</v>
      </c>
    </row>
    <row r="609" spans="1:3" x14ac:dyDescent="0.25">
      <c r="A609" s="110" t="s">
        <v>1279</v>
      </c>
      <c r="B609" s="102" t="s">
        <v>1578</v>
      </c>
      <c r="C609" s="110" t="s">
        <v>1279</v>
      </c>
    </row>
    <row r="610" spans="1:3" x14ac:dyDescent="0.25">
      <c r="A610" s="110" t="s">
        <v>926</v>
      </c>
      <c r="B610" s="102" t="s">
        <v>463</v>
      </c>
      <c r="C610" s="110" t="s">
        <v>926</v>
      </c>
    </row>
    <row r="611" spans="1:3" x14ac:dyDescent="0.25">
      <c r="A611" s="110" t="s">
        <v>927</v>
      </c>
      <c r="B611" s="102" t="s">
        <v>464</v>
      </c>
      <c r="C611" s="110" t="s">
        <v>927</v>
      </c>
    </row>
    <row r="612" spans="1:3" x14ac:dyDescent="0.25">
      <c r="A612" s="110" t="s">
        <v>1280</v>
      </c>
      <c r="B612" s="102" t="s">
        <v>1579</v>
      </c>
      <c r="C612" s="110" t="s">
        <v>1280</v>
      </c>
    </row>
    <row r="613" spans="1:3" x14ac:dyDescent="0.25">
      <c r="A613" s="110" t="s">
        <v>1281</v>
      </c>
      <c r="B613" s="102" t="s">
        <v>1580</v>
      </c>
      <c r="C613" s="110" t="s">
        <v>1281</v>
      </c>
    </row>
    <row r="614" spans="1:3" x14ac:dyDescent="0.25">
      <c r="A614" s="110" t="s">
        <v>1282</v>
      </c>
      <c r="B614" s="102" t="s">
        <v>1581</v>
      </c>
      <c r="C614" s="110" t="s">
        <v>1282</v>
      </c>
    </row>
    <row r="615" spans="1:3" x14ac:dyDescent="0.25">
      <c r="A615" s="110" t="s">
        <v>928</v>
      </c>
      <c r="B615" s="102" t="s">
        <v>465</v>
      </c>
      <c r="C615" s="110" t="s">
        <v>928</v>
      </c>
    </row>
    <row r="616" spans="1:3" x14ac:dyDescent="0.25">
      <c r="A616" s="110" t="s">
        <v>929</v>
      </c>
      <c r="B616" s="102" t="s">
        <v>466</v>
      </c>
      <c r="C616" s="110" t="s">
        <v>929</v>
      </c>
    </row>
    <row r="617" spans="1:3" x14ac:dyDescent="0.25">
      <c r="A617" s="110" t="s">
        <v>930</v>
      </c>
      <c r="B617" s="102" t="s">
        <v>467</v>
      </c>
      <c r="C617" s="110" t="s">
        <v>930</v>
      </c>
    </row>
    <row r="618" spans="1:3" x14ac:dyDescent="0.25">
      <c r="A618" s="110" t="s">
        <v>1283</v>
      </c>
      <c r="B618" s="102" t="s">
        <v>1582</v>
      </c>
      <c r="C618" s="110" t="s">
        <v>1283</v>
      </c>
    </row>
    <row r="619" spans="1:3" x14ac:dyDescent="0.25">
      <c r="A619" s="110" t="s">
        <v>1284</v>
      </c>
      <c r="B619" s="102" t="s">
        <v>1583</v>
      </c>
      <c r="C619" s="110" t="s">
        <v>1284</v>
      </c>
    </row>
    <row r="620" spans="1:3" x14ac:dyDescent="0.25">
      <c r="A620" s="110" t="s">
        <v>931</v>
      </c>
      <c r="B620" s="102" t="s">
        <v>468</v>
      </c>
      <c r="C620" s="110" t="s">
        <v>931</v>
      </c>
    </row>
    <row r="621" spans="1:3" x14ac:dyDescent="0.25">
      <c r="A621" s="110" t="s">
        <v>932</v>
      </c>
      <c r="B621" s="102" t="s">
        <v>469</v>
      </c>
      <c r="C621" s="110" t="s">
        <v>932</v>
      </c>
    </row>
    <row r="622" spans="1:3" x14ac:dyDescent="0.25">
      <c r="A622" s="110" t="s">
        <v>933</v>
      </c>
      <c r="B622" s="102" t="s">
        <v>470</v>
      </c>
      <c r="C622" s="110" t="s">
        <v>933</v>
      </c>
    </row>
    <row r="623" spans="1:3" x14ac:dyDescent="0.25">
      <c r="A623" s="110" t="s">
        <v>1285</v>
      </c>
      <c r="B623" s="102" t="s">
        <v>1584</v>
      </c>
      <c r="C623" s="110" t="s">
        <v>1285</v>
      </c>
    </row>
    <row r="624" spans="1:3" x14ac:dyDescent="0.25">
      <c r="A624" s="110" t="s">
        <v>934</v>
      </c>
      <c r="B624" s="102" t="s">
        <v>471</v>
      </c>
      <c r="C624" s="110" t="s">
        <v>934</v>
      </c>
    </row>
    <row r="625" spans="1:3" x14ac:dyDescent="0.25">
      <c r="A625" s="110" t="s">
        <v>1286</v>
      </c>
      <c r="B625" s="102" t="s">
        <v>1585</v>
      </c>
      <c r="C625" s="110" t="s">
        <v>1286</v>
      </c>
    </row>
    <row r="626" spans="1:3" x14ac:dyDescent="0.25">
      <c r="A626" s="110" t="s">
        <v>1287</v>
      </c>
      <c r="B626" s="102" t="s">
        <v>1586</v>
      </c>
      <c r="C626" s="110" t="s">
        <v>1287</v>
      </c>
    </row>
    <row r="627" spans="1:3" x14ac:dyDescent="0.25">
      <c r="A627" s="110" t="s">
        <v>1288</v>
      </c>
      <c r="B627" s="102" t="s">
        <v>1587</v>
      </c>
      <c r="C627" s="110" t="s">
        <v>1288</v>
      </c>
    </row>
    <row r="628" spans="1:3" x14ac:dyDescent="0.25">
      <c r="A628" s="110" t="s">
        <v>935</v>
      </c>
      <c r="B628" s="102" t="s">
        <v>472</v>
      </c>
      <c r="C628" s="110" t="s">
        <v>935</v>
      </c>
    </row>
    <row r="629" spans="1:3" x14ac:dyDescent="0.25">
      <c r="A629" s="110" t="s">
        <v>1289</v>
      </c>
      <c r="B629" s="102" t="s">
        <v>1588</v>
      </c>
      <c r="C629" s="110" t="s">
        <v>1289</v>
      </c>
    </row>
    <row r="630" spans="1:3" ht="28.5" x14ac:dyDescent="0.25">
      <c r="A630" s="110" t="s">
        <v>1663</v>
      </c>
      <c r="B630" s="102" t="s">
        <v>1678</v>
      </c>
      <c r="C630" s="110" t="s">
        <v>1663</v>
      </c>
    </row>
    <row r="631" spans="1:3" x14ac:dyDescent="0.25">
      <c r="A631" s="110" t="s">
        <v>936</v>
      </c>
      <c r="B631" s="102" t="s">
        <v>473</v>
      </c>
      <c r="C631" s="110" t="s">
        <v>936</v>
      </c>
    </row>
    <row r="632" spans="1:3" x14ac:dyDescent="0.25">
      <c r="A632" s="110" t="s">
        <v>1290</v>
      </c>
      <c r="B632" s="102" t="s">
        <v>1589</v>
      </c>
      <c r="C632" s="110" t="s">
        <v>1290</v>
      </c>
    </row>
    <row r="633" spans="1:3" x14ac:dyDescent="0.25">
      <c r="A633" s="110" t="s">
        <v>1291</v>
      </c>
      <c r="B633" s="102" t="s">
        <v>1590</v>
      </c>
      <c r="C633" s="110" t="s">
        <v>1291</v>
      </c>
    </row>
    <row r="634" spans="1:3" x14ac:dyDescent="0.25">
      <c r="A634" s="110" t="s">
        <v>1292</v>
      </c>
      <c r="B634" s="102" t="s">
        <v>1591</v>
      </c>
      <c r="C634" s="110" t="s">
        <v>1292</v>
      </c>
    </row>
    <row r="635" spans="1:3" x14ac:dyDescent="0.25">
      <c r="A635" s="110" t="s">
        <v>937</v>
      </c>
      <c r="B635" s="102" t="s">
        <v>474</v>
      </c>
      <c r="C635" s="110" t="s">
        <v>937</v>
      </c>
    </row>
    <row r="636" spans="1:3" x14ac:dyDescent="0.25">
      <c r="A636" s="110" t="s">
        <v>1293</v>
      </c>
      <c r="B636" s="102" t="s">
        <v>1592</v>
      </c>
      <c r="C636" s="110" t="s">
        <v>1293</v>
      </c>
    </row>
    <row r="637" spans="1:3" x14ac:dyDescent="0.25">
      <c r="A637" s="110" t="s">
        <v>938</v>
      </c>
      <c r="B637" s="102" t="s">
        <v>475</v>
      </c>
      <c r="C637" s="110" t="s">
        <v>938</v>
      </c>
    </row>
    <row r="638" spans="1:3" x14ac:dyDescent="0.25">
      <c r="A638" s="110" t="s">
        <v>939</v>
      </c>
      <c r="B638" s="102" t="s">
        <v>476</v>
      </c>
      <c r="C638" s="110" t="s">
        <v>939</v>
      </c>
    </row>
    <row r="639" spans="1:3" x14ac:dyDescent="0.25">
      <c r="A639" s="110" t="s">
        <v>940</v>
      </c>
      <c r="B639" s="102" t="s">
        <v>477</v>
      </c>
      <c r="C639" s="110" t="s">
        <v>940</v>
      </c>
    </row>
    <row r="640" spans="1:3" x14ac:dyDescent="0.25">
      <c r="A640" s="110" t="s">
        <v>1294</v>
      </c>
      <c r="B640" s="102" t="s">
        <v>1593</v>
      </c>
      <c r="C640" s="110" t="s">
        <v>1294</v>
      </c>
    </row>
    <row r="641" spans="1:3" x14ac:dyDescent="0.25">
      <c r="A641" s="110" t="s">
        <v>1295</v>
      </c>
      <c r="B641" s="102" t="s">
        <v>1594</v>
      </c>
      <c r="C641" s="110" t="s">
        <v>1295</v>
      </c>
    </row>
    <row r="642" spans="1:3" x14ac:dyDescent="0.25">
      <c r="A642" s="110" t="s">
        <v>941</v>
      </c>
      <c r="B642" s="102" t="s">
        <v>478</v>
      </c>
      <c r="C642" s="110" t="s">
        <v>941</v>
      </c>
    </row>
    <row r="643" spans="1:3" x14ac:dyDescent="0.25">
      <c r="A643" s="110" t="s">
        <v>1296</v>
      </c>
      <c r="B643" s="102" t="s">
        <v>1595</v>
      </c>
      <c r="C643" s="110" t="s">
        <v>1296</v>
      </c>
    </row>
    <row r="644" spans="1:3" x14ac:dyDescent="0.25">
      <c r="A644" s="110" t="s">
        <v>1297</v>
      </c>
      <c r="B644" s="102" t="s">
        <v>1596</v>
      </c>
      <c r="C644" s="110" t="s">
        <v>1297</v>
      </c>
    </row>
    <row r="645" spans="1:3" x14ac:dyDescent="0.25">
      <c r="A645" s="110" t="s">
        <v>942</v>
      </c>
      <c r="B645" s="102" t="s">
        <v>479</v>
      </c>
      <c r="C645" s="110" t="s">
        <v>942</v>
      </c>
    </row>
    <row r="646" spans="1:3" x14ac:dyDescent="0.25">
      <c r="A646" s="110" t="s">
        <v>943</v>
      </c>
      <c r="B646" s="102" t="s">
        <v>480</v>
      </c>
      <c r="C646" s="110" t="s">
        <v>943</v>
      </c>
    </row>
    <row r="647" spans="1:3" x14ac:dyDescent="0.25">
      <c r="A647" s="110" t="s">
        <v>1298</v>
      </c>
      <c r="B647" s="102" t="s">
        <v>1597</v>
      </c>
      <c r="C647" s="110" t="s">
        <v>1298</v>
      </c>
    </row>
    <row r="648" spans="1:3" x14ac:dyDescent="0.25">
      <c r="A648" s="110" t="s">
        <v>944</v>
      </c>
      <c r="B648" s="102" t="s">
        <v>481</v>
      </c>
      <c r="C648" s="110" t="s">
        <v>944</v>
      </c>
    </row>
    <row r="649" spans="1:3" x14ac:dyDescent="0.25">
      <c r="A649" s="110" t="s">
        <v>945</v>
      </c>
      <c r="B649" s="102" t="s">
        <v>482</v>
      </c>
      <c r="C649" s="110" t="s">
        <v>945</v>
      </c>
    </row>
    <row r="650" spans="1:3" x14ac:dyDescent="0.25">
      <c r="A650" s="110" t="s">
        <v>1299</v>
      </c>
      <c r="B650" s="102" t="s">
        <v>1598</v>
      </c>
      <c r="C650" s="110" t="s">
        <v>1299</v>
      </c>
    </row>
    <row r="651" spans="1:3" x14ac:dyDescent="0.25">
      <c r="A651" s="110" t="s">
        <v>946</v>
      </c>
      <c r="B651" s="102" t="s">
        <v>483</v>
      </c>
      <c r="C651" s="110" t="s">
        <v>946</v>
      </c>
    </row>
    <row r="652" spans="1:3" x14ac:dyDescent="0.25">
      <c r="A652" s="110" t="s">
        <v>1300</v>
      </c>
      <c r="B652" s="102" t="s">
        <v>1599</v>
      </c>
      <c r="C652" s="110" t="s">
        <v>1300</v>
      </c>
    </row>
    <row r="653" spans="1:3" x14ac:dyDescent="0.25">
      <c r="A653" s="110" t="s">
        <v>1301</v>
      </c>
      <c r="B653" s="102" t="s">
        <v>1600</v>
      </c>
      <c r="C653" s="110" t="s">
        <v>1301</v>
      </c>
    </row>
    <row r="654" spans="1:3" x14ac:dyDescent="0.25">
      <c r="A654" s="110" t="s">
        <v>1302</v>
      </c>
      <c r="B654" s="102" t="s">
        <v>1601</v>
      </c>
      <c r="C654" s="110" t="s">
        <v>1302</v>
      </c>
    </row>
    <row r="655" spans="1:3" x14ac:dyDescent="0.25">
      <c r="A655" s="110" t="s">
        <v>947</v>
      </c>
      <c r="B655" s="102" t="s">
        <v>484</v>
      </c>
      <c r="C655" s="110" t="s">
        <v>947</v>
      </c>
    </row>
    <row r="656" spans="1:3" x14ac:dyDescent="0.25">
      <c r="A656" s="110" t="s">
        <v>1303</v>
      </c>
      <c r="B656" s="102" t="s">
        <v>1602</v>
      </c>
      <c r="C656" s="110" t="s">
        <v>1303</v>
      </c>
    </row>
    <row r="657" spans="1:3" x14ac:dyDescent="0.25">
      <c r="A657" s="110" t="s">
        <v>948</v>
      </c>
      <c r="B657" s="102" t="s">
        <v>485</v>
      </c>
      <c r="C657" s="110" t="s">
        <v>948</v>
      </c>
    </row>
    <row r="658" spans="1:3" x14ac:dyDescent="0.25">
      <c r="A658" s="110" t="s">
        <v>1304</v>
      </c>
      <c r="B658" s="102" t="s">
        <v>1603</v>
      </c>
      <c r="C658" s="110" t="s">
        <v>1304</v>
      </c>
    </row>
    <row r="659" spans="1:3" x14ac:dyDescent="0.25">
      <c r="A659" s="110" t="s">
        <v>1305</v>
      </c>
      <c r="B659" s="102" t="s">
        <v>1604</v>
      </c>
      <c r="C659" s="110" t="s">
        <v>1305</v>
      </c>
    </row>
    <row r="660" spans="1:3" x14ac:dyDescent="0.25">
      <c r="A660" s="110" t="s">
        <v>1306</v>
      </c>
      <c r="B660" s="102" t="s">
        <v>1605</v>
      </c>
      <c r="C660" s="110" t="s">
        <v>1306</v>
      </c>
    </row>
    <row r="661" spans="1:3" x14ac:dyDescent="0.25">
      <c r="A661" s="110" t="s">
        <v>1307</v>
      </c>
      <c r="B661" s="102" t="s">
        <v>1606</v>
      </c>
      <c r="C661" s="110" t="s">
        <v>1307</v>
      </c>
    </row>
    <row r="662" spans="1:3" x14ac:dyDescent="0.25">
      <c r="A662" s="110" t="s">
        <v>1308</v>
      </c>
      <c r="B662" s="102" t="s">
        <v>1607</v>
      </c>
      <c r="C662" s="110" t="s">
        <v>1308</v>
      </c>
    </row>
    <row r="663" spans="1:3" x14ac:dyDescent="0.25">
      <c r="A663" s="110" t="s">
        <v>1309</v>
      </c>
      <c r="B663" s="102" t="s">
        <v>1608</v>
      </c>
      <c r="C663" s="110" t="s">
        <v>1309</v>
      </c>
    </row>
    <row r="664" spans="1:3" x14ac:dyDescent="0.25">
      <c r="A664" s="110" t="s">
        <v>1310</v>
      </c>
      <c r="B664" s="102" t="s">
        <v>1609</v>
      </c>
      <c r="C664" s="110" t="s">
        <v>1310</v>
      </c>
    </row>
    <row r="665" spans="1:3" x14ac:dyDescent="0.25">
      <c r="A665" s="110" t="s">
        <v>949</v>
      </c>
      <c r="B665" s="102" t="s">
        <v>486</v>
      </c>
      <c r="C665" s="110" t="s">
        <v>949</v>
      </c>
    </row>
    <row r="666" spans="1:3" x14ac:dyDescent="0.25">
      <c r="A666" s="110" t="s">
        <v>950</v>
      </c>
      <c r="B666" s="102" t="s">
        <v>487</v>
      </c>
      <c r="C666" s="110" t="s">
        <v>950</v>
      </c>
    </row>
    <row r="667" spans="1:3" x14ac:dyDescent="0.25">
      <c r="A667" s="110" t="s">
        <v>1311</v>
      </c>
      <c r="B667" s="102" t="s">
        <v>1610</v>
      </c>
      <c r="C667" s="110" t="s">
        <v>1311</v>
      </c>
    </row>
    <row r="668" spans="1:3" x14ac:dyDescent="0.25">
      <c r="A668" s="110" t="s">
        <v>951</v>
      </c>
      <c r="B668" s="102" t="s">
        <v>488</v>
      </c>
      <c r="C668" s="110" t="s">
        <v>951</v>
      </c>
    </row>
    <row r="669" spans="1:3" x14ac:dyDescent="0.25">
      <c r="A669" s="110" t="s">
        <v>952</v>
      </c>
      <c r="B669" s="102" t="s">
        <v>489</v>
      </c>
      <c r="C669" s="110" t="s">
        <v>952</v>
      </c>
    </row>
    <row r="670" spans="1:3" x14ac:dyDescent="0.25">
      <c r="A670" s="110" t="s">
        <v>953</v>
      </c>
      <c r="B670" s="102" t="s">
        <v>490</v>
      </c>
      <c r="C670" s="110" t="s">
        <v>953</v>
      </c>
    </row>
    <row r="671" spans="1:3" ht="28.5" x14ac:dyDescent="0.25">
      <c r="A671" s="110" t="s">
        <v>1312</v>
      </c>
      <c r="B671" s="102" t="s">
        <v>1611</v>
      </c>
      <c r="C671" s="110" t="s">
        <v>1312</v>
      </c>
    </row>
    <row r="672" spans="1:3" x14ac:dyDescent="0.25">
      <c r="A672" s="110" t="s">
        <v>954</v>
      </c>
      <c r="B672" s="102" t="s">
        <v>491</v>
      </c>
      <c r="C672" s="110" t="s">
        <v>954</v>
      </c>
    </row>
    <row r="673" spans="1:3" x14ac:dyDescent="0.25">
      <c r="A673" s="110" t="s">
        <v>1313</v>
      </c>
      <c r="B673" s="102" t="s">
        <v>1612</v>
      </c>
      <c r="C673" s="110" t="s">
        <v>1313</v>
      </c>
    </row>
    <row r="674" spans="1:3" ht="28.5" x14ac:dyDescent="0.25">
      <c r="A674" s="110" t="s">
        <v>1314</v>
      </c>
      <c r="B674" s="102" t="s">
        <v>1613</v>
      </c>
      <c r="C674" s="110" t="s">
        <v>1314</v>
      </c>
    </row>
    <row r="675" spans="1:3" x14ac:dyDescent="0.25">
      <c r="A675" s="110" t="s">
        <v>955</v>
      </c>
      <c r="B675" s="102" t="s">
        <v>492</v>
      </c>
      <c r="C675" s="110" t="s">
        <v>955</v>
      </c>
    </row>
    <row r="676" spans="1:3" x14ac:dyDescent="0.25">
      <c r="A676" s="110" t="s">
        <v>956</v>
      </c>
      <c r="B676" s="102" t="s">
        <v>493</v>
      </c>
      <c r="C676" s="110" t="s">
        <v>956</v>
      </c>
    </row>
    <row r="677" spans="1:3" x14ac:dyDescent="0.25">
      <c r="A677" s="110" t="s">
        <v>1315</v>
      </c>
      <c r="B677" s="102" t="s">
        <v>1614</v>
      </c>
      <c r="C677" s="110" t="s">
        <v>1315</v>
      </c>
    </row>
    <row r="678" spans="1:3" x14ac:dyDescent="0.25">
      <c r="A678" s="110" t="s">
        <v>957</v>
      </c>
      <c r="B678" s="102" t="s">
        <v>494</v>
      </c>
      <c r="C678" s="110" t="s">
        <v>957</v>
      </c>
    </row>
    <row r="679" spans="1:3" x14ac:dyDescent="0.25">
      <c r="A679" s="110" t="s">
        <v>1316</v>
      </c>
      <c r="B679" s="102" t="s">
        <v>1615</v>
      </c>
      <c r="C679" s="110" t="s">
        <v>1316</v>
      </c>
    </row>
    <row r="680" spans="1:3" x14ac:dyDescent="0.25">
      <c r="A680" s="110" t="s">
        <v>1317</v>
      </c>
      <c r="B680" s="102" t="s">
        <v>1616</v>
      </c>
      <c r="C680" s="110" t="s">
        <v>1317</v>
      </c>
    </row>
    <row r="681" spans="1:3" ht="28.5" x14ac:dyDescent="0.25">
      <c r="A681" s="110" t="s">
        <v>958</v>
      </c>
      <c r="B681" s="102" t="s">
        <v>1617</v>
      </c>
      <c r="C681" s="110" t="s">
        <v>958</v>
      </c>
    </row>
    <row r="682" spans="1:3" x14ac:dyDescent="0.25">
      <c r="A682" s="110" t="s">
        <v>1318</v>
      </c>
      <c r="B682" s="102" t="s">
        <v>1618</v>
      </c>
      <c r="C682" s="110" t="s">
        <v>1318</v>
      </c>
    </row>
    <row r="683" spans="1:3" x14ac:dyDescent="0.25">
      <c r="A683" s="110" t="s">
        <v>959</v>
      </c>
      <c r="B683" s="102" t="s">
        <v>495</v>
      </c>
      <c r="C683" s="110" t="s">
        <v>959</v>
      </c>
    </row>
    <row r="684" spans="1:3" x14ac:dyDescent="0.25">
      <c r="A684" s="110" t="s">
        <v>960</v>
      </c>
      <c r="B684" s="102" t="s">
        <v>496</v>
      </c>
      <c r="C684" s="110" t="s">
        <v>960</v>
      </c>
    </row>
    <row r="685" spans="1:3" x14ac:dyDescent="0.25">
      <c r="A685" s="110" t="s">
        <v>961</v>
      </c>
      <c r="B685" s="102" t="s">
        <v>497</v>
      </c>
      <c r="C685" s="110" t="s">
        <v>961</v>
      </c>
    </row>
    <row r="686" spans="1:3" x14ac:dyDescent="0.25">
      <c r="A686" s="110" t="s">
        <v>962</v>
      </c>
      <c r="B686" s="102" t="s">
        <v>498</v>
      </c>
      <c r="C686" s="110" t="s">
        <v>962</v>
      </c>
    </row>
    <row r="687" spans="1:3" x14ac:dyDescent="0.25">
      <c r="A687" s="110" t="s">
        <v>963</v>
      </c>
      <c r="B687" s="102" t="s">
        <v>499</v>
      </c>
      <c r="C687" s="110" t="s">
        <v>963</v>
      </c>
    </row>
    <row r="688" spans="1:3" x14ac:dyDescent="0.25">
      <c r="A688" s="110" t="s">
        <v>964</v>
      </c>
      <c r="B688" s="102" t="s">
        <v>500</v>
      </c>
      <c r="C688" s="110" t="s">
        <v>964</v>
      </c>
    </row>
    <row r="689" spans="1:3" x14ac:dyDescent="0.25">
      <c r="A689" s="110" t="s">
        <v>965</v>
      </c>
      <c r="B689" s="102" t="s">
        <v>501</v>
      </c>
      <c r="C689" s="110" t="s">
        <v>965</v>
      </c>
    </row>
    <row r="690" spans="1:3" x14ac:dyDescent="0.25">
      <c r="A690" s="110" t="s">
        <v>966</v>
      </c>
      <c r="B690" s="102" t="s">
        <v>502</v>
      </c>
      <c r="C690" s="110" t="s">
        <v>966</v>
      </c>
    </row>
    <row r="691" spans="1:3" x14ac:dyDescent="0.25">
      <c r="A691" s="110" t="s">
        <v>967</v>
      </c>
      <c r="B691" s="102" t="s">
        <v>503</v>
      </c>
      <c r="C691" s="110" t="s">
        <v>967</v>
      </c>
    </row>
    <row r="692" spans="1:3" x14ac:dyDescent="0.25">
      <c r="A692" s="110" t="s">
        <v>1319</v>
      </c>
      <c r="B692" s="102" t="s">
        <v>1619</v>
      </c>
      <c r="C692" s="110" t="s">
        <v>1319</v>
      </c>
    </row>
    <row r="693" spans="1:3" x14ac:dyDescent="0.25">
      <c r="A693" s="110" t="s">
        <v>968</v>
      </c>
      <c r="B693" s="102" t="s">
        <v>504</v>
      </c>
      <c r="C693" s="110" t="s">
        <v>968</v>
      </c>
    </row>
    <row r="694" spans="1:3" x14ac:dyDescent="0.25">
      <c r="A694" s="110" t="s">
        <v>969</v>
      </c>
      <c r="B694" s="102" t="s">
        <v>505</v>
      </c>
      <c r="C694" s="110" t="s">
        <v>969</v>
      </c>
    </row>
    <row r="695" spans="1:3" x14ac:dyDescent="0.25">
      <c r="A695" s="110" t="s">
        <v>970</v>
      </c>
      <c r="B695" s="102" t="s">
        <v>506</v>
      </c>
      <c r="C695" s="110" t="s">
        <v>970</v>
      </c>
    </row>
    <row r="696" spans="1:3" x14ac:dyDescent="0.25">
      <c r="A696" s="110" t="s">
        <v>971</v>
      </c>
      <c r="B696" s="102" t="s">
        <v>507</v>
      </c>
      <c r="C696" s="110" t="s">
        <v>971</v>
      </c>
    </row>
    <row r="697" spans="1:3" x14ac:dyDescent="0.25">
      <c r="A697" s="110" t="s">
        <v>972</v>
      </c>
      <c r="B697" s="102" t="s">
        <v>508</v>
      </c>
      <c r="C697" s="110" t="s">
        <v>972</v>
      </c>
    </row>
    <row r="698" spans="1:3" x14ac:dyDescent="0.25">
      <c r="A698" s="110" t="s">
        <v>973</v>
      </c>
      <c r="B698" s="102" t="s">
        <v>509</v>
      </c>
      <c r="C698" s="110" t="s">
        <v>973</v>
      </c>
    </row>
    <row r="699" spans="1:3" ht="28.5" x14ac:dyDescent="0.25">
      <c r="A699" s="110" t="s">
        <v>1320</v>
      </c>
      <c r="B699" s="102" t="s">
        <v>1620</v>
      </c>
      <c r="C699" s="110" t="s">
        <v>1320</v>
      </c>
    </row>
    <row r="700" spans="1:3" x14ac:dyDescent="0.25">
      <c r="A700" s="110" t="s">
        <v>974</v>
      </c>
      <c r="B700" s="102" t="s">
        <v>510</v>
      </c>
      <c r="C700" s="110" t="s">
        <v>974</v>
      </c>
    </row>
    <row r="701" spans="1:3" x14ac:dyDescent="0.25">
      <c r="A701" s="110" t="s">
        <v>975</v>
      </c>
      <c r="B701" s="102" t="s">
        <v>511</v>
      </c>
      <c r="C701" s="110" t="s">
        <v>975</v>
      </c>
    </row>
    <row r="702" spans="1:3" x14ac:dyDescent="0.25">
      <c r="A702" s="110" t="s">
        <v>976</v>
      </c>
      <c r="B702" s="102" t="s">
        <v>512</v>
      </c>
      <c r="C702" s="110" t="s">
        <v>976</v>
      </c>
    </row>
    <row r="703" spans="1:3" x14ac:dyDescent="0.25">
      <c r="A703" s="110" t="s">
        <v>977</v>
      </c>
      <c r="B703" s="102" t="s">
        <v>513</v>
      </c>
      <c r="C703" s="110" t="s">
        <v>977</v>
      </c>
    </row>
    <row r="704" spans="1:3" x14ac:dyDescent="0.25">
      <c r="A704" s="110" t="s">
        <v>978</v>
      </c>
      <c r="B704" s="102" t="s">
        <v>514</v>
      </c>
      <c r="C704" s="110" t="s">
        <v>978</v>
      </c>
    </row>
    <row r="705" spans="1:3" x14ac:dyDescent="0.25">
      <c r="A705" s="110" t="s">
        <v>979</v>
      </c>
      <c r="B705" s="102" t="s">
        <v>515</v>
      </c>
      <c r="C705" s="110" t="s">
        <v>979</v>
      </c>
    </row>
    <row r="706" spans="1:3" x14ac:dyDescent="0.25">
      <c r="A706" s="110" t="s">
        <v>980</v>
      </c>
      <c r="B706" s="102" t="s">
        <v>516</v>
      </c>
      <c r="C706" s="110" t="s">
        <v>980</v>
      </c>
    </row>
    <row r="707" spans="1:3" x14ac:dyDescent="0.25">
      <c r="A707" s="110" t="s">
        <v>1321</v>
      </c>
      <c r="B707" s="102" t="s">
        <v>1621</v>
      </c>
      <c r="C707" s="110" t="s">
        <v>1321</v>
      </c>
    </row>
    <row r="708" spans="1:3" ht="28.5" x14ac:dyDescent="0.25">
      <c r="A708" s="110" t="s">
        <v>981</v>
      </c>
      <c r="B708" s="102" t="s">
        <v>517</v>
      </c>
      <c r="C708" s="110" t="s">
        <v>981</v>
      </c>
    </row>
    <row r="709" spans="1:3" x14ac:dyDescent="0.25">
      <c r="A709" s="110" t="s">
        <v>1322</v>
      </c>
      <c r="B709" s="102" t="s">
        <v>1622</v>
      </c>
      <c r="C709" s="110" t="s">
        <v>1322</v>
      </c>
    </row>
    <row r="710" spans="1:3" x14ac:dyDescent="0.25">
      <c r="A710" s="110" t="s">
        <v>982</v>
      </c>
      <c r="B710" s="102" t="s">
        <v>518</v>
      </c>
      <c r="C710" s="110" t="s">
        <v>982</v>
      </c>
    </row>
    <row r="711" spans="1:3" x14ac:dyDescent="0.25">
      <c r="A711" s="110" t="s">
        <v>983</v>
      </c>
      <c r="B711" s="102" t="s">
        <v>519</v>
      </c>
      <c r="C711" s="110" t="s">
        <v>983</v>
      </c>
    </row>
    <row r="712" spans="1:3" x14ac:dyDescent="0.25">
      <c r="A712" s="110" t="s">
        <v>1323</v>
      </c>
      <c r="B712" s="102" t="s">
        <v>1623</v>
      </c>
      <c r="C712" s="110" t="s">
        <v>1323</v>
      </c>
    </row>
    <row r="713" spans="1:3" x14ac:dyDescent="0.25">
      <c r="A713" s="110" t="s">
        <v>1324</v>
      </c>
      <c r="B713" s="102" t="s">
        <v>1624</v>
      </c>
      <c r="C713" s="110" t="s">
        <v>1324</v>
      </c>
    </row>
    <row r="714" spans="1:3" x14ac:dyDescent="0.25">
      <c r="A714" s="110" t="s">
        <v>1325</v>
      </c>
      <c r="B714" s="102" t="s">
        <v>1625</v>
      </c>
      <c r="C714" s="110" t="s">
        <v>1325</v>
      </c>
    </row>
    <row r="715" spans="1:3" x14ac:dyDescent="0.25">
      <c r="A715" s="110" t="s">
        <v>984</v>
      </c>
      <c r="B715" s="102" t="s">
        <v>520</v>
      </c>
      <c r="C715" s="110" t="s">
        <v>984</v>
      </c>
    </row>
    <row r="716" spans="1:3" x14ac:dyDescent="0.25">
      <c r="A716" s="110" t="s">
        <v>985</v>
      </c>
      <c r="B716" s="102" t="s">
        <v>521</v>
      </c>
      <c r="C716" s="110" t="s">
        <v>985</v>
      </c>
    </row>
    <row r="717" spans="1:3" x14ac:dyDescent="0.25">
      <c r="A717" s="110" t="s">
        <v>1326</v>
      </c>
      <c r="B717" s="102" t="s">
        <v>1626</v>
      </c>
      <c r="C717" s="110" t="s">
        <v>1326</v>
      </c>
    </row>
    <row r="718" spans="1:3" x14ac:dyDescent="0.25">
      <c r="A718" s="110" t="s">
        <v>1327</v>
      </c>
      <c r="B718" s="102" t="s">
        <v>1627</v>
      </c>
      <c r="C718" s="110" t="s">
        <v>1327</v>
      </c>
    </row>
    <row r="719" spans="1:3" x14ac:dyDescent="0.25">
      <c r="A719" s="110" t="s">
        <v>1328</v>
      </c>
      <c r="B719" s="102" t="s">
        <v>1628</v>
      </c>
      <c r="C719" s="110" t="s">
        <v>1328</v>
      </c>
    </row>
    <row r="720" spans="1:3" x14ac:dyDescent="0.25">
      <c r="A720" s="110" t="s">
        <v>986</v>
      </c>
      <c r="B720" s="102" t="s">
        <v>522</v>
      </c>
      <c r="C720" s="110" t="s">
        <v>986</v>
      </c>
    </row>
    <row r="721" spans="1:3" x14ac:dyDescent="0.25">
      <c r="A721" s="110" t="s">
        <v>987</v>
      </c>
      <c r="B721" s="102" t="s">
        <v>523</v>
      </c>
      <c r="C721" s="110" t="s">
        <v>987</v>
      </c>
    </row>
    <row r="722" spans="1:3" x14ac:dyDescent="0.25">
      <c r="A722" s="110" t="s">
        <v>988</v>
      </c>
      <c r="B722" s="102" t="s">
        <v>524</v>
      </c>
      <c r="C722" s="110" t="s">
        <v>988</v>
      </c>
    </row>
    <row r="723" spans="1:3" x14ac:dyDescent="0.25">
      <c r="A723" s="110" t="s">
        <v>1329</v>
      </c>
      <c r="B723" s="102" t="s">
        <v>1629</v>
      </c>
      <c r="C723" s="110" t="s">
        <v>1329</v>
      </c>
    </row>
    <row r="724" spans="1:3" x14ac:dyDescent="0.25">
      <c r="A724" s="110" t="s">
        <v>1330</v>
      </c>
      <c r="B724" s="102" t="s">
        <v>1630</v>
      </c>
      <c r="C724" s="110" t="s">
        <v>1330</v>
      </c>
    </row>
    <row r="725" spans="1:3" x14ac:dyDescent="0.25">
      <c r="A725" s="110" t="s">
        <v>989</v>
      </c>
      <c r="B725" s="102" t="s">
        <v>525</v>
      </c>
      <c r="C725" s="110" t="s">
        <v>989</v>
      </c>
    </row>
    <row r="726" spans="1:3" x14ac:dyDescent="0.25">
      <c r="A726" s="110" t="s">
        <v>1664</v>
      </c>
      <c r="B726" s="102" t="s">
        <v>1679</v>
      </c>
      <c r="C726" s="110" t="s">
        <v>1664</v>
      </c>
    </row>
    <row r="727" spans="1:3" x14ac:dyDescent="0.25">
      <c r="A727" s="110" t="s">
        <v>1331</v>
      </c>
      <c r="B727" s="102" t="s">
        <v>1631</v>
      </c>
      <c r="C727" s="110" t="s">
        <v>1331</v>
      </c>
    </row>
    <row r="728" spans="1:3" x14ac:dyDescent="0.25">
      <c r="A728" s="110" t="s">
        <v>990</v>
      </c>
      <c r="B728" s="102" t="s">
        <v>526</v>
      </c>
      <c r="C728" s="110" t="s">
        <v>990</v>
      </c>
    </row>
    <row r="729" spans="1:3" x14ac:dyDescent="0.25">
      <c r="A729" s="110" t="s">
        <v>991</v>
      </c>
      <c r="B729" s="102" t="s">
        <v>527</v>
      </c>
      <c r="C729" s="110" t="s">
        <v>991</v>
      </c>
    </row>
    <row r="730" spans="1:3" x14ac:dyDescent="0.25">
      <c r="A730" s="110" t="s">
        <v>1332</v>
      </c>
      <c r="B730" s="102" t="s">
        <v>1632</v>
      </c>
      <c r="C730" s="110" t="s">
        <v>1332</v>
      </c>
    </row>
    <row r="731" spans="1:3" x14ac:dyDescent="0.25">
      <c r="A731" s="110" t="s">
        <v>992</v>
      </c>
      <c r="B731" s="102" t="s">
        <v>528</v>
      </c>
      <c r="C731" s="110" t="s">
        <v>992</v>
      </c>
    </row>
    <row r="732" spans="1:3" x14ac:dyDescent="0.25">
      <c r="A732" s="110" t="s">
        <v>1333</v>
      </c>
      <c r="B732" s="102" t="s">
        <v>1633</v>
      </c>
      <c r="C732" s="110" t="s">
        <v>1333</v>
      </c>
    </row>
    <row r="733" spans="1:3" x14ac:dyDescent="0.25">
      <c r="A733" s="110" t="s">
        <v>1334</v>
      </c>
      <c r="B733" s="102" t="s">
        <v>1634</v>
      </c>
      <c r="C733" s="110" t="s">
        <v>1334</v>
      </c>
    </row>
    <row r="734" spans="1:3" x14ac:dyDescent="0.25">
      <c r="A734" s="110" t="s">
        <v>993</v>
      </c>
      <c r="B734" s="102" t="s">
        <v>529</v>
      </c>
      <c r="C734" s="110" t="s">
        <v>993</v>
      </c>
    </row>
    <row r="735" spans="1:3" x14ac:dyDescent="0.25">
      <c r="A735" s="110" t="s">
        <v>994</v>
      </c>
      <c r="B735" s="102" t="s">
        <v>530</v>
      </c>
      <c r="C735" s="110" t="s">
        <v>994</v>
      </c>
    </row>
    <row r="736" spans="1:3" x14ac:dyDescent="0.25">
      <c r="A736" s="110" t="s">
        <v>1335</v>
      </c>
      <c r="B736" s="102" t="s">
        <v>1635</v>
      </c>
      <c r="C736" s="110" t="s">
        <v>1335</v>
      </c>
    </row>
    <row r="737" spans="1:3" x14ac:dyDescent="0.25">
      <c r="A737" s="110" t="s">
        <v>995</v>
      </c>
      <c r="B737" s="102" t="s">
        <v>531</v>
      </c>
      <c r="C737" s="110" t="s">
        <v>995</v>
      </c>
    </row>
    <row r="738" spans="1:3" x14ac:dyDescent="0.25">
      <c r="A738" s="110" t="s">
        <v>1336</v>
      </c>
      <c r="B738" s="102" t="s">
        <v>1636</v>
      </c>
      <c r="C738" s="110" t="s">
        <v>1336</v>
      </c>
    </row>
    <row r="739" spans="1:3" x14ac:dyDescent="0.25">
      <c r="A739" s="110" t="s">
        <v>1665</v>
      </c>
      <c r="B739" s="102" t="s">
        <v>1680</v>
      </c>
      <c r="C739" s="110" t="s">
        <v>1665</v>
      </c>
    </row>
    <row r="740" spans="1:3" x14ac:dyDescent="0.25">
      <c r="A740" s="110" t="s">
        <v>1337</v>
      </c>
      <c r="B740" s="102" t="s">
        <v>532</v>
      </c>
      <c r="C740" s="110" t="s">
        <v>1337</v>
      </c>
    </row>
    <row r="741" spans="1:3" x14ac:dyDescent="0.25">
      <c r="A741" s="110" t="s">
        <v>996</v>
      </c>
      <c r="B741" s="102" t="s">
        <v>533</v>
      </c>
      <c r="C741" s="110" t="s">
        <v>996</v>
      </c>
    </row>
    <row r="742" spans="1:3" x14ac:dyDescent="0.25">
      <c r="A742" s="110" t="s">
        <v>1338</v>
      </c>
      <c r="B742" s="102" t="s">
        <v>1637</v>
      </c>
      <c r="C742" s="110" t="s">
        <v>1338</v>
      </c>
    </row>
    <row r="743" spans="1:3" x14ac:dyDescent="0.25">
      <c r="A743" s="110" t="s">
        <v>1339</v>
      </c>
      <c r="B743" s="102" t="s">
        <v>1638</v>
      </c>
      <c r="C743" s="110" t="s">
        <v>1339</v>
      </c>
    </row>
    <row r="744" spans="1:3" x14ac:dyDescent="0.25">
      <c r="A744" s="110" t="s">
        <v>997</v>
      </c>
      <c r="B744" s="102" t="s">
        <v>534</v>
      </c>
      <c r="C744" s="110" t="s">
        <v>997</v>
      </c>
    </row>
    <row r="745" spans="1:3" x14ac:dyDescent="0.25">
      <c r="A745" s="110" t="s">
        <v>998</v>
      </c>
      <c r="B745" s="102" t="s">
        <v>535</v>
      </c>
      <c r="C745" s="110" t="s">
        <v>998</v>
      </c>
    </row>
    <row r="746" spans="1:3" x14ac:dyDescent="0.25">
      <c r="A746" s="110" t="s">
        <v>999</v>
      </c>
      <c r="B746" s="102" t="s">
        <v>536</v>
      </c>
      <c r="C746" s="110" t="s">
        <v>999</v>
      </c>
    </row>
    <row r="747" spans="1:3" x14ac:dyDescent="0.25">
      <c r="A747" s="110" t="s">
        <v>1000</v>
      </c>
      <c r="B747" s="102" t="s">
        <v>537</v>
      </c>
      <c r="C747" s="110" t="s">
        <v>1000</v>
      </c>
    </row>
    <row r="748" spans="1:3" x14ac:dyDescent="0.25">
      <c r="A748" s="110" t="s">
        <v>1340</v>
      </c>
      <c r="B748" s="102" t="s">
        <v>538</v>
      </c>
      <c r="C748" s="110" t="s">
        <v>1340</v>
      </c>
    </row>
    <row r="749" spans="1:3" x14ac:dyDescent="0.25">
      <c r="A749" s="110" t="s">
        <v>1001</v>
      </c>
      <c r="B749" s="102" t="s">
        <v>539</v>
      </c>
      <c r="C749" s="110" t="s">
        <v>1001</v>
      </c>
    </row>
    <row r="750" spans="1:3" x14ac:dyDescent="0.25">
      <c r="A750" s="110" t="s">
        <v>1002</v>
      </c>
      <c r="B750" s="102" t="s">
        <v>540</v>
      </c>
      <c r="C750" s="110" t="s">
        <v>1002</v>
      </c>
    </row>
    <row r="751" spans="1:3" x14ac:dyDescent="0.25">
      <c r="A751" s="110" t="s">
        <v>1003</v>
      </c>
      <c r="B751" s="102" t="s">
        <v>541</v>
      </c>
      <c r="C751" s="110" t="s">
        <v>1003</v>
      </c>
    </row>
    <row r="752" spans="1:3" ht="28.5" x14ac:dyDescent="0.25">
      <c r="A752" s="110" t="s">
        <v>1004</v>
      </c>
      <c r="B752" s="102" t="s">
        <v>542</v>
      </c>
      <c r="C752" s="110" t="s">
        <v>1004</v>
      </c>
    </row>
    <row r="753" spans="1:3" x14ac:dyDescent="0.25">
      <c r="A753" s="110" t="s">
        <v>1341</v>
      </c>
      <c r="B753" s="102" t="s">
        <v>1639</v>
      </c>
      <c r="C753" s="110" t="s">
        <v>1341</v>
      </c>
    </row>
    <row r="754" spans="1:3" x14ac:dyDescent="0.25">
      <c r="A754" s="110" t="s">
        <v>1005</v>
      </c>
      <c r="B754" s="102" t="s">
        <v>543</v>
      </c>
      <c r="C754" s="110" t="s">
        <v>1005</v>
      </c>
    </row>
    <row r="755" spans="1:3" x14ac:dyDescent="0.25">
      <c r="A755" s="110" t="s">
        <v>1006</v>
      </c>
      <c r="B755" s="102" t="s">
        <v>544</v>
      </c>
      <c r="C755" s="110" t="s">
        <v>1006</v>
      </c>
    </row>
    <row r="756" spans="1:3" x14ac:dyDescent="0.25">
      <c r="A756" s="110" t="s">
        <v>1007</v>
      </c>
      <c r="B756" s="102" t="s">
        <v>545</v>
      </c>
      <c r="C756" s="110" t="s">
        <v>1007</v>
      </c>
    </row>
    <row r="757" spans="1:3" ht="28.5" x14ac:dyDescent="0.25">
      <c r="A757" s="110" t="s">
        <v>1342</v>
      </c>
      <c r="B757" s="102" t="s">
        <v>1640</v>
      </c>
      <c r="C757" s="110" t="s">
        <v>1342</v>
      </c>
    </row>
    <row r="758" spans="1:3" x14ac:dyDescent="0.25">
      <c r="A758" s="110" t="s">
        <v>1008</v>
      </c>
      <c r="B758" s="102" t="s">
        <v>546</v>
      </c>
      <c r="C758" s="110" t="s">
        <v>1008</v>
      </c>
    </row>
    <row r="759" spans="1:3" x14ac:dyDescent="0.25">
      <c r="A759" s="110" t="s">
        <v>1009</v>
      </c>
      <c r="B759" s="102" t="s">
        <v>547</v>
      </c>
      <c r="C759" s="110" t="s">
        <v>1009</v>
      </c>
    </row>
    <row r="760" spans="1:3" x14ac:dyDescent="0.25">
      <c r="A760" s="110" t="s">
        <v>1010</v>
      </c>
      <c r="B760" s="102" t="s">
        <v>548</v>
      </c>
      <c r="C760" s="110" t="s">
        <v>1010</v>
      </c>
    </row>
    <row r="761" spans="1:3" ht="28.5" x14ac:dyDescent="0.25">
      <c r="A761" s="110" t="s">
        <v>1343</v>
      </c>
      <c r="B761" s="102" t="s">
        <v>1641</v>
      </c>
      <c r="C761" s="110" t="s">
        <v>1343</v>
      </c>
    </row>
    <row r="762" spans="1:3" x14ac:dyDescent="0.25">
      <c r="A762" s="110" t="s">
        <v>1344</v>
      </c>
      <c r="B762" s="102" t="s">
        <v>1642</v>
      </c>
      <c r="C762" s="110" t="s">
        <v>1344</v>
      </c>
    </row>
    <row r="763" spans="1:3" x14ac:dyDescent="0.25">
      <c r="A763" s="110" t="s">
        <v>1345</v>
      </c>
      <c r="B763" s="102" t="s">
        <v>1643</v>
      </c>
      <c r="C763" s="110" t="s">
        <v>1345</v>
      </c>
    </row>
    <row r="764" spans="1:3" x14ac:dyDescent="0.25">
      <c r="A764" s="110" t="s">
        <v>1346</v>
      </c>
      <c r="B764" s="102" t="s">
        <v>1644</v>
      </c>
      <c r="C764" s="110" t="s">
        <v>1346</v>
      </c>
    </row>
    <row r="765" spans="1:3" x14ac:dyDescent="0.25">
      <c r="A765" s="110" t="s">
        <v>1347</v>
      </c>
      <c r="B765" s="102" t="s">
        <v>1645</v>
      </c>
      <c r="C765" s="110" t="s">
        <v>1347</v>
      </c>
    </row>
    <row r="766" spans="1:3" x14ac:dyDescent="0.25">
      <c r="A766" s="110" t="s">
        <v>1348</v>
      </c>
      <c r="B766" s="102" t="s">
        <v>1646</v>
      </c>
      <c r="C766" s="110" t="s">
        <v>1348</v>
      </c>
    </row>
    <row r="767" spans="1:3" x14ac:dyDescent="0.25">
      <c r="A767" s="110" t="s">
        <v>1349</v>
      </c>
      <c r="B767" s="102" t="s">
        <v>1647</v>
      </c>
      <c r="C767" s="110" t="s">
        <v>1349</v>
      </c>
    </row>
    <row r="768" spans="1:3" x14ac:dyDescent="0.25">
      <c r="A768" s="110" t="s">
        <v>1350</v>
      </c>
      <c r="B768" s="102" t="s">
        <v>1648</v>
      </c>
      <c r="C768" s="110" t="s">
        <v>1688</v>
      </c>
    </row>
    <row r="769" spans="1:3" x14ac:dyDescent="0.25">
      <c r="A769" s="110" t="s">
        <v>1351</v>
      </c>
      <c r="B769" s="102" t="s">
        <v>1649</v>
      </c>
      <c r="C769" s="110" t="s">
        <v>1351</v>
      </c>
    </row>
    <row r="770" spans="1:3" x14ac:dyDescent="0.25">
      <c r="A770" s="110" t="s">
        <v>1352</v>
      </c>
      <c r="B770" s="102" t="s">
        <v>1650</v>
      </c>
      <c r="C770" s="110" t="s">
        <v>1352</v>
      </c>
    </row>
  </sheetData>
  <mergeCells count="3">
    <mergeCell ref="A1:A2"/>
    <mergeCell ref="B1:B2"/>
    <mergeCell ref="C1:C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具名範圍</vt:lpstr>
      </vt:variant>
      <vt:variant>
        <vt:i4>4</vt:i4>
      </vt:variant>
    </vt:vector>
  </HeadingPairs>
  <TitlesOfParts>
    <vt:vector size="8" baseType="lpstr">
      <vt:lpstr>附件2-收費調整對照表</vt:lpstr>
      <vt:lpstr>附件3-教保服務人員調薪及其他人員調薪試算表</vt:lpstr>
      <vt:lpstr>分區承辦審核</vt:lpstr>
      <vt:lpstr>幼兒園名稱及帳號</vt:lpstr>
      <vt:lpstr>分區承辦審核!Print_Area</vt:lpstr>
      <vt:lpstr>'附件3-教保服務人員調薪及其他人員調薪試算表'!Print_Area</vt:lpstr>
      <vt:lpstr>分區承辦審核!Print_Titles</vt:lpstr>
      <vt:lpstr>'附件3-教保服務人員調薪及其他人員調薪試算表'!Print_Titles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林雨紅</cp:lastModifiedBy>
  <cp:lastPrinted>2026-01-23T00:34:12Z</cp:lastPrinted>
  <dcterms:created xsi:type="dcterms:W3CDTF">2023-02-20T07:21:50Z</dcterms:created>
  <dcterms:modified xsi:type="dcterms:W3CDTF">2026-01-23T00:34:13Z</dcterms:modified>
</cp:coreProperties>
</file>