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使用者\paowen7888\Downloads\68edca703be78c933e0c8ce2\114學年度新申請之準公共教保服務機構薪資規定案\"/>
    </mc:Choice>
  </mc:AlternateContent>
  <xr:revisionPtr revIDLastSave="0" documentId="13_ncr:1_{E992DA94-B58D-4C35-ACB0-324F1BAED5C3}" xr6:coauthVersionLast="36" xr6:coauthVersionMax="47" xr10:uidLastSave="{00000000-0000-0000-0000-000000000000}"/>
  <workbookProtection workbookAlgorithmName="SHA-512" workbookHashValue="9exMX3JD5sTEww/L4+HLHAcwLCvYXraIfTSolxrBv2a4QQ0ah7/QtPPmgu8hdaMe77yT7MI42+3EJHPwPwSaVQ==" workbookSaltValue="Hn2EndGjfApJoK343CNKRw==" workbookSpinCount="100000" lockStructure="1"/>
  <bookViews>
    <workbookView xWindow="0" yWindow="0" windowWidth="18840" windowHeight="9315" xr2:uid="{DFE66FCD-422C-4EC9-8EEE-CA2BA2F04D3D}"/>
  </bookViews>
  <sheets>
    <sheet name="要件二.基本薪資" sheetId="1" r:id="rId1"/>
    <sheet name="要件二.基本薪資 表單(範例說明)" sheetId="2" r:id="rId2"/>
    <sheet name="檢附二.薪資明細參考" sheetId="7" r:id="rId3"/>
    <sheet name="檢附三.投保單位被保險人名冊範例" sheetId="6" r:id="rId4"/>
    <sheet name="檢附四.薪資轉帳證明範例" sheetId="8" r:id="rId5"/>
    <sheet name="檢附五.準公共教保服務機構教職員薪資登載操作說明" sheetId="9" r:id="rId6"/>
    <sheet name="資料庫-113年勞保級距" sheetId="5" state="hidden" r:id="rId7"/>
    <sheet name="資料庫" sheetId="4" state="hidden" r:id="rId8"/>
    <sheet name="113勞健保保費對照表" sheetId="3" state="hidden" r:id="rId9"/>
  </sheets>
  <definedNames>
    <definedName name="_xlnm.Print_Area" localSheetId="0">要件二.基本薪資!$A$1:$Q$101</definedName>
    <definedName name="_xlnm.Print_Area" localSheetId="1">'要件二.基本薪資 表單(範例說明)'!$A$1:$N$66</definedName>
    <definedName name="_xlnm.Print_Area" localSheetId="2">檢附二.薪資明細參考!$A$1:$J$75</definedName>
    <definedName name="_xlnm.Print_Area" localSheetId="3">檢附三.投保單位被保險人名冊範例!$A$1:$P$93</definedName>
    <definedName name="_xlnm.Print_Area" localSheetId="5">檢附五.準公共教保服務機構教職員薪資登載操作說明!$A$1:$R$44</definedName>
    <definedName name="_xlnm.Print_Area" localSheetId="4">檢附四.薪資轉帳證明範例!$A$1:$N$32</definedName>
    <definedName name="_xlnm.Print_Titles" localSheetId="0">要件二.基本薪資!$1:$7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2" i="1" l="1"/>
  <c r="J9" i="1"/>
  <c r="J10" i="1"/>
  <c r="J11" i="1"/>
  <c r="J12" i="1"/>
  <c r="J13" i="1"/>
  <c r="J14" i="1"/>
  <c r="J15" i="1"/>
  <c r="J16" i="1"/>
  <c r="J17" i="1"/>
  <c r="J18" i="1"/>
  <c r="J19" i="1"/>
  <c r="J20" i="1"/>
  <c r="J21" i="1"/>
  <c r="J22" i="1"/>
  <c r="J23" i="1"/>
  <c r="J24" i="1"/>
  <c r="J25" i="1"/>
  <c r="J26" i="1"/>
  <c r="J27" i="1"/>
  <c r="J28" i="1"/>
  <c r="J29" i="1"/>
  <c r="J30" i="1"/>
  <c r="J31" i="1"/>
  <c r="J8" i="1"/>
  <c r="M97" i="1" l="1"/>
  <c r="E97" i="1"/>
  <c r="F97" i="1" s="1"/>
  <c r="G97" i="1" s="1"/>
  <c r="H97" i="1" s="1"/>
  <c r="J97" i="1" s="1"/>
  <c r="A97" i="1"/>
  <c r="M96" i="1"/>
  <c r="E96" i="1"/>
  <c r="F96" i="1" s="1"/>
  <c r="G96" i="1" s="1"/>
  <c r="H96" i="1" s="1"/>
  <c r="J96" i="1" s="1"/>
  <c r="A96" i="1"/>
  <c r="M95" i="1"/>
  <c r="E95" i="1"/>
  <c r="F95" i="1" s="1"/>
  <c r="G95" i="1" s="1"/>
  <c r="H95" i="1" s="1"/>
  <c r="J95" i="1" s="1"/>
  <c r="A95" i="1"/>
  <c r="M94" i="1"/>
  <c r="E94" i="1"/>
  <c r="F94" i="1" s="1"/>
  <c r="G94" i="1" s="1"/>
  <c r="H94" i="1" s="1"/>
  <c r="J94" i="1" s="1"/>
  <c r="A94" i="1"/>
  <c r="M93" i="1"/>
  <c r="E93" i="1"/>
  <c r="F93" i="1" s="1"/>
  <c r="G93" i="1" s="1"/>
  <c r="H93" i="1" s="1"/>
  <c r="J93" i="1" s="1"/>
  <c r="A93" i="1"/>
  <c r="M92" i="1"/>
  <c r="E92" i="1"/>
  <c r="F92" i="1" s="1"/>
  <c r="G92" i="1" s="1"/>
  <c r="H92" i="1" s="1"/>
  <c r="J92" i="1" s="1"/>
  <c r="A92" i="1"/>
  <c r="M91" i="1"/>
  <c r="E91" i="1"/>
  <c r="F91" i="1" s="1"/>
  <c r="G91" i="1" s="1"/>
  <c r="H91" i="1" s="1"/>
  <c r="J91" i="1" s="1"/>
  <c r="A91" i="1"/>
  <c r="M90" i="1"/>
  <c r="E90" i="1"/>
  <c r="F90" i="1" s="1"/>
  <c r="G90" i="1" s="1"/>
  <c r="H90" i="1" s="1"/>
  <c r="J90" i="1" s="1"/>
  <c r="A90" i="1"/>
  <c r="M89" i="1"/>
  <c r="E89" i="1"/>
  <c r="F89" i="1" s="1"/>
  <c r="G89" i="1" s="1"/>
  <c r="H89" i="1" s="1"/>
  <c r="J89" i="1" s="1"/>
  <c r="A89" i="1"/>
  <c r="M88" i="1"/>
  <c r="E88" i="1"/>
  <c r="F88" i="1" s="1"/>
  <c r="G88" i="1" s="1"/>
  <c r="H88" i="1" s="1"/>
  <c r="J88" i="1" s="1"/>
  <c r="A88" i="1"/>
  <c r="M87" i="1"/>
  <c r="E87" i="1"/>
  <c r="F87" i="1" s="1"/>
  <c r="G87" i="1" s="1"/>
  <c r="H87" i="1" s="1"/>
  <c r="J87" i="1" s="1"/>
  <c r="A87" i="1"/>
  <c r="M86" i="1"/>
  <c r="E86" i="1"/>
  <c r="F86" i="1" s="1"/>
  <c r="G86" i="1" s="1"/>
  <c r="H86" i="1" s="1"/>
  <c r="J86" i="1" s="1"/>
  <c r="A86" i="1"/>
  <c r="M85" i="1"/>
  <c r="E85" i="1"/>
  <c r="F85" i="1" s="1"/>
  <c r="G85" i="1" s="1"/>
  <c r="H85" i="1" s="1"/>
  <c r="J85" i="1" s="1"/>
  <c r="A85" i="1"/>
  <c r="M84" i="1"/>
  <c r="E84" i="1"/>
  <c r="F84" i="1" s="1"/>
  <c r="G84" i="1" s="1"/>
  <c r="H84" i="1" s="1"/>
  <c r="J84" i="1" s="1"/>
  <c r="A84" i="1"/>
  <c r="M83" i="1"/>
  <c r="E83" i="1"/>
  <c r="F83" i="1" s="1"/>
  <c r="G83" i="1" s="1"/>
  <c r="H83" i="1" s="1"/>
  <c r="J83" i="1" s="1"/>
  <c r="A83" i="1"/>
  <c r="M82" i="1"/>
  <c r="F82" i="1"/>
  <c r="G82" i="1" s="1"/>
  <c r="H82" i="1" s="1"/>
  <c r="J82" i="1" s="1"/>
  <c r="E82" i="1"/>
  <c r="A82" i="1"/>
  <c r="M81" i="1"/>
  <c r="E81" i="1"/>
  <c r="F81" i="1" s="1"/>
  <c r="G81" i="1" s="1"/>
  <c r="H81" i="1" s="1"/>
  <c r="J81" i="1" s="1"/>
  <c r="A81" i="1"/>
  <c r="M80" i="1"/>
  <c r="E80" i="1"/>
  <c r="F80" i="1" s="1"/>
  <c r="G80" i="1" s="1"/>
  <c r="H80" i="1" s="1"/>
  <c r="J80" i="1" s="1"/>
  <c r="A80" i="1"/>
  <c r="M79" i="1"/>
  <c r="E79" i="1"/>
  <c r="F79" i="1" s="1"/>
  <c r="G79" i="1" s="1"/>
  <c r="H79" i="1" s="1"/>
  <c r="J79" i="1" s="1"/>
  <c r="A79" i="1"/>
  <c r="M78" i="1"/>
  <c r="E78" i="1"/>
  <c r="F78" i="1" s="1"/>
  <c r="G78" i="1" s="1"/>
  <c r="H78" i="1" s="1"/>
  <c r="J78" i="1" s="1"/>
  <c r="A78" i="1"/>
  <c r="M77" i="1"/>
  <c r="E77" i="1"/>
  <c r="F77" i="1" s="1"/>
  <c r="G77" i="1" s="1"/>
  <c r="H77" i="1" s="1"/>
  <c r="J77" i="1" s="1"/>
  <c r="A77" i="1"/>
  <c r="M76" i="1"/>
  <c r="E76" i="1"/>
  <c r="F76" i="1" s="1"/>
  <c r="G76" i="1" s="1"/>
  <c r="H76" i="1" s="1"/>
  <c r="J76" i="1" s="1"/>
  <c r="A76" i="1"/>
  <c r="M75" i="1"/>
  <c r="E75" i="1"/>
  <c r="F75" i="1" s="1"/>
  <c r="G75" i="1" s="1"/>
  <c r="H75" i="1" s="1"/>
  <c r="J75" i="1" s="1"/>
  <c r="A75" i="1"/>
  <c r="M74" i="1"/>
  <c r="E74" i="1"/>
  <c r="F74" i="1" s="1"/>
  <c r="G74" i="1" s="1"/>
  <c r="H74" i="1" s="1"/>
  <c r="J74" i="1" s="1"/>
  <c r="A74" i="1"/>
  <c r="M73" i="1"/>
  <c r="E73" i="1"/>
  <c r="F73" i="1" s="1"/>
  <c r="G73" i="1" s="1"/>
  <c r="H73" i="1" s="1"/>
  <c r="J73" i="1" s="1"/>
  <c r="A73" i="1"/>
  <c r="M72" i="1"/>
  <c r="E72" i="1"/>
  <c r="F72" i="1" s="1"/>
  <c r="G72" i="1" s="1"/>
  <c r="H72" i="1" s="1"/>
  <c r="J72" i="1" s="1"/>
  <c r="A72" i="1"/>
  <c r="M71" i="1"/>
  <c r="E71" i="1"/>
  <c r="F71" i="1" s="1"/>
  <c r="G71" i="1" s="1"/>
  <c r="H71" i="1" s="1"/>
  <c r="J71" i="1" s="1"/>
  <c r="A71" i="1"/>
  <c r="M70" i="1"/>
  <c r="E70" i="1"/>
  <c r="F70" i="1" s="1"/>
  <c r="G70" i="1" s="1"/>
  <c r="H70" i="1" s="1"/>
  <c r="J70" i="1" s="1"/>
  <c r="A70" i="1"/>
  <c r="M69" i="1"/>
  <c r="E69" i="1"/>
  <c r="F69" i="1" s="1"/>
  <c r="G69" i="1" s="1"/>
  <c r="H69" i="1" s="1"/>
  <c r="J69" i="1" s="1"/>
  <c r="A69" i="1"/>
  <c r="M68" i="1"/>
  <c r="E68" i="1"/>
  <c r="F68" i="1" s="1"/>
  <c r="G68" i="1" s="1"/>
  <c r="H68" i="1" s="1"/>
  <c r="J68" i="1" s="1"/>
  <c r="A68" i="1"/>
  <c r="M67" i="1"/>
  <c r="E67" i="1"/>
  <c r="F67" i="1" s="1"/>
  <c r="G67" i="1" s="1"/>
  <c r="H67" i="1" s="1"/>
  <c r="J67" i="1" s="1"/>
  <c r="A67" i="1"/>
  <c r="M66" i="1"/>
  <c r="E66" i="1"/>
  <c r="F66" i="1" s="1"/>
  <c r="G66" i="1" s="1"/>
  <c r="H66" i="1" s="1"/>
  <c r="J66" i="1" s="1"/>
  <c r="A66" i="1"/>
  <c r="M65" i="1"/>
  <c r="E65" i="1"/>
  <c r="F65" i="1" s="1"/>
  <c r="G65" i="1" s="1"/>
  <c r="H65" i="1" s="1"/>
  <c r="J65" i="1" s="1"/>
  <c r="A65" i="1"/>
  <c r="M64" i="1"/>
  <c r="E64" i="1"/>
  <c r="F64" i="1" s="1"/>
  <c r="G64" i="1" s="1"/>
  <c r="H64" i="1" s="1"/>
  <c r="J64" i="1" s="1"/>
  <c r="A64" i="1"/>
  <c r="M63" i="1"/>
  <c r="E63" i="1"/>
  <c r="F63" i="1" s="1"/>
  <c r="G63" i="1" s="1"/>
  <c r="H63" i="1" s="1"/>
  <c r="J63" i="1" s="1"/>
  <c r="A63" i="1"/>
  <c r="M62" i="1"/>
  <c r="E62" i="1"/>
  <c r="F62" i="1" s="1"/>
  <c r="G62" i="1" s="1"/>
  <c r="H62" i="1" s="1"/>
  <c r="J62" i="1" s="1"/>
  <c r="A62" i="1"/>
  <c r="M61" i="1"/>
  <c r="E61" i="1"/>
  <c r="F61" i="1" s="1"/>
  <c r="G61" i="1" s="1"/>
  <c r="H61" i="1" s="1"/>
  <c r="J61" i="1" s="1"/>
  <c r="A61" i="1"/>
  <c r="M60" i="1"/>
  <c r="E60" i="1"/>
  <c r="F60" i="1" s="1"/>
  <c r="G60" i="1" s="1"/>
  <c r="H60" i="1" s="1"/>
  <c r="J60" i="1" s="1"/>
  <c r="A60" i="1"/>
  <c r="M59" i="1"/>
  <c r="E59" i="1"/>
  <c r="F59" i="1" s="1"/>
  <c r="G59" i="1" s="1"/>
  <c r="H59" i="1" s="1"/>
  <c r="J59" i="1" s="1"/>
  <c r="A59" i="1"/>
  <c r="M58" i="1"/>
  <c r="E58" i="1"/>
  <c r="F58" i="1" s="1"/>
  <c r="G58" i="1" s="1"/>
  <c r="H58" i="1" s="1"/>
  <c r="J58" i="1" s="1"/>
  <c r="A58" i="1"/>
  <c r="M57" i="1"/>
  <c r="E57" i="1"/>
  <c r="F57" i="1" s="1"/>
  <c r="G57" i="1" s="1"/>
  <c r="H57" i="1" s="1"/>
  <c r="J57" i="1" s="1"/>
  <c r="A57" i="1"/>
  <c r="M56" i="1"/>
  <c r="E56" i="1"/>
  <c r="F56" i="1" s="1"/>
  <c r="G56" i="1" s="1"/>
  <c r="H56" i="1" s="1"/>
  <c r="J56" i="1" s="1"/>
  <c r="A56" i="1"/>
  <c r="M55" i="1"/>
  <c r="E55" i="1"/>
  <c r="F55" i="1" s="1"/>
  <c r="G55" i="1" s="1"/>
  <c r="H55" i="1" s="1"/>
  <c r="J55" i="1" s="1"/>
  <c r="A55" i="1"/>
  <c r="M54" i="1"/>
  <c r="E54" i="1"/>
  <c r="F54" i="1" s="1"/>
  <c r="G54" i="1" s="1"/>
  <c r="H54" i="1" s="1"/>
  <c r="J54" i="1" s="1"/>
  <c r="A54" i="1"/>
  <c r="M53" i="1"/>
  <c r="E53" i="1"/>
  <c r="F53" i="1" s="1"/>
  <c r="G53" i="1" s="1"/>
  <c r="H53" i="1" s="1"/>
  <c r="J53" i="1" s="1"/>
  <c r="A53" i="1"/>
  <c r="M52" i="1"/>
  <c r="E52" i="1"/>
  <c r="F52" i="1" s="1"/>
  <c r="G52" i="1" s="1"/>
  <c r="H52" i="1" s="1"/>
  <c r="J52" i="1" s="1"/>
  <c r="A52" i="1"/>
  <c r="M51" i="1"/>
  <c r="E51" i="1"/>
  <c r="F51" i="1" s="1"/>
  <c r="G51" i="1" s="1"/>
  <c r="H51" i="1" s="1"/>
  <c r="J51" i="1" s="1"/>
  <c r="A51" i="1"/>
  <c r="M50" i="1"/>
  <c r="E50" i="1"/>
  <c r="F50" i="1" s="1"/>
  <c r="G50" i="1" s="1"/>
  <c r="H50" i="1" s="1"/>
  <c r="J50" i="1" s="1"/>
  <c r="A50" i="1"/>
  <c r="M49" i="1"/>
  <c r="E49" i="1"/>
  <c r="F49" i="1" s="1"/>
  <c r="G49" i="1" s="1"/>
  <c r="H49" i="1" s="1"/>
  <c r="J49" i="1" s="1"/>
  <c r="A49" i="1"/>
  <c r="M48" i="1"/>
  <c r="E48" i="1"/>
  <c r="F48" i="1" s="1"/>
  <c r="G48" i="1" s="1"/>
  <c r="H48" i="1" s="1"/>
  <c r="J48" i="1" s="1"/>
  <c r="A48" i="1"/>
  <c r="M47" i="1"/>
  <c r="E47" i="1"/>
  <c r="F47" i="1" s="1"/>
  <c r="G47" i="1" s="1"/>
  <c r="H47" i="1" s="1"/>
  <c r="J47" i="1" s="1"/>
  <c r="A47" i="1"/>
  <c r="M46" i="1"/>
  <c r="E46" i="1"/>
  <c r="F46" i="1" s="1"/>
  <c r="G46" i="1" s="1"/>
  <c r="H46" i="1" s="1"/>
  <c r="J46" i="1" s="1"/>
  <c r="A46" i="1"/>
  <c r="M45" i="1"/>
  <c r="E45" i="1"/>
  <c r="F45" i="1" s="1"/>
  <c r="G45" i="1" s="1"/>
  <c r="H45" i="1" s="1"/>
  <c r="J45" i="1" s="1"/>
  <c r="A45" i="1"/>
  <c r="M44" i="1"/>
  <c r="E44" i="1"/>
  <c r="F44" i="1" s="1"/>
  <c r="G44" i="1" s="1"/>
  <c r="H44" i="1" s="1"/>
  <c r="J44" i="1" s="1"/>
  <c r="A44" i="1"/>
  <c r="M43" i="1"/>
  <c r="E43" i="1"/>
  <c r="F43" i="1" s="1"/>
  <c r="G43" i="1" s="1"/>
  <c r="H43" i="1" s="1"/>
  <c r="J43" i="1" s="1"/>
  <c r="A43" i="1"/>
  <c r="M42" i="1"/>
  <c r="E42" i="1"/>
  <c r="F42" i="1" s="1"/>
  <c r="G42" i="1" s="1"/>
  <c r="H42" i="1" s="1"/>
  <c r="J42" i="1" s="1"/>
  <c r="A42" i="1"/>
  <c r="M41" i="1"/>
  <c r="E41" i="1"/>
  <c r="F41" i="1" s="1"/>
  <c r="G41" i="1" s="1"/>
  <c r="H41" i="1" s="1"/>
  <c r="J41" i="1" s="1"/>
  <c r="A41" i="1"/>
  <c r="M40" i="1"/>
  <c r="E40" i="1"/>
  <c r="F40" i="1" s="1"/>
  <c r="G40" i="1" s="1"/>
  <c r="H40" i="1" s="1"/>
  <c r="J40" i="1" s="1"/>
  <c r="A40" i="1"/>
  <c r="M39" i="1"/>
  <c r="E39" i="1"/>
  <c r="F39" i="1" s="1"/>
  <c r="G39" i="1" s="1"/>
  <c r="H39" i="1" s="1"/>
  <c r="J39" i="1" s="1"/>
  <c r="A39" i="1"/>
  <c r="M38" i="1"/>
  <c r="E38" i="1"/>
  <c r="F38" i="1" s="1"/>
  <c r="G38" i="1" s="1"/>
  <c r="H38" i="1" s="1"/>
  <c r="J38" i="1" s="1"/>
  <c r="A3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L91" i="1" l="1"/>
  <c r="K91" i="1"/>
  <c r="O91" i="1" s="1"/>
  <c r="L70" i="1"/>
  <c r="K70" i="1"/>
  <c r="O70" i="1" s="1"/>
  <c r="L75" i="1"/>
  <c r="K75" i="1"/>
  <c r="O75" i="1" s="1"/>
  <c r="K80" i="1"/>
  <c r="O80" i="1" s="1"/>
  <c r="L80" i="1"/>
  <c r="L88" i="1"/>
  <c r="K88" i="1"/>
  <c r="O88" i="1" s="1"/>
  <c r="L93" i="1"/>
  <c r="K93" i="1"/>
  <c r="O93" i="1" s="1"/>
  <c r="L72" i="1"/>
  <c r="K72" i="1"/>
  <c r="O72" i="1" s="1"/>
  <c r="K77" i="1"/>
  <c r="O77" i="1" s="1"/>
  <c r="L77" i="1"/>
  <c r="L85" i="1"/>
  <c r="K85" i="1"/>
  <c r="O85" i="1" s="1"/>
  <c r="L90" i="1"/>
  <c r="K90" i="1"/>
  <c r="O90" i="1" s="1"/>
  <c r="K95" i="1"/>
  <c r="O95" i="1" s="1"/>
  <c r="L95" i="1"/>
  <c r="L78" i="1"/>
  <c r="K78" i="1"/>
  <c r="O78" i="1" s="1"/>
  <c r="L69" i="1"/>
  <c r="K69" i="1"/>
  <c r="O69" i="1" s="1"/>
  <c r="L82" i="1"/>
  <c r="K82" i="1"/>
  <c r="O82" i="1" s="1"/>
  <c r="L87" i="1"/>
  <c r="K87" i="1"/>
  <c r="O87" i="1" s="1"/>
  <c r="K92" i="1"/>
  <c r="O92" i="1" s="1"/>
  <c r="L92" i="1"/>
  <c r="K83" i="1"/>
  <c r="O83" i="1" s="1"/>
  <c r="L83" i="1"/>
  <c r="K74" i="1"/>
  <c r="O74" i="1" s="1"/>
  <c r="L74" i="1"/>
  <c r="L79" i="1"/>
  <c r="K79" i="1"/>
  <c r="O79" i="1" s="1"/>
  <c r="K89" i="1"/>
  <c r="O89" i="1" s="1"/>
  <c r="L89" i="1"/>
  <c r="L97" i="1"/>
  <c r="K97" i="1"/>
  <c r="O97" i="1" s="1"/>
  <c r="L73" i="1"/>
  <c r="K73" i="1"/>
  <c r="O73" i="1" s="1"/>
  <c r="L96" i="1"/>
  <c r="K96" i="1"/>
  <c r="O96" i="1" s="1"/>
  <c r="K71" i="1"/>
  <c r="O71" i="1" s="1"/>
  <c r="L71" i="1"/>
  <c r="L84" i="1"/>
  <c r="K84" i="1"/>
  <c r="O84" i="1" s="1"/>
  <c r="K68" i="1"/>
  <c r="O68" i="1" s="1"/>
  <c r="L68" i="1"/>
  <c r="L76" i="1"/>
  <c r="K76" i="1"/>
  <c r="O76" i="1" s="1"/>
  <c r="L81" i="1"/>
  <c r="K81" i="1"/>
  <c r="O81" i="1" s="1"/>
  <c r="K86" i="1"/>
  <c r="O86" i="1" s="1"/>
  <c r="L86" i="1"/>
  <c r="L94" i="1"/>
  <c r="K94" i="1"/>
  <c r="O94" i="1" s="1"/>
  <c r="L62" i="1"/>
  <c r="K62" i="1"/>
  <c r="O62" i="1" s="1"/>
  <c r="K41" i="1"/>
  <c r="O41" i="1" s="1"/>
  <c r="L41" i="1"/>
  <c r="K45" i="1"/>
  <c r="O45" i="1" s="1"/>
  <c r="L45" i="1"/>
  <c r="L49" i="1"/>
  <c r="K49" i="1"/>
  <c r="O49" i="1" s="1"/>
  <c r="K51" i="1"/>
  <c r="O51" i="1" s="1"/>
  <c r="L51" i="1"/>
  <c r="L53" i="1"/>
  <c r="K53" i="1"/>
  <c r="O53" i="1" s="1"/>
  <c r="L55" i="1"/>
  <c r="K55" i="1"/>
  <c r="O55" i="1" s="1"/>
  <c r="K57" i="1"/>
  <c r="O57" i="1" s="1"/>
  <c r="L57" i="1"/>
  <c r="K66" i="1"/>
  <c r="O66" i="1" s="1"/>
  <c r="L66" i="1"/>
  <c r="L59" i="1"/>
  <c r="K59" i="1"/>
  <c r="O59" i="1" s="1"/>
  <c r="L61" i="1"/>
  <c r="K61" i="1"/>
  <c r="O61" i="1" s="1"/>
  <c r="L64" i="1"/>
  <c r="K64" i="1"/>
  <c r="O64" i="1" s="1"/>
  <c r="K39" i="1"/>
  <c r="O39" i="1" s="1"/>
  <c r="L39" i="1"/>
  <c r="L43" i="1"/>
  <c r="K43" i="1"/>
  <c r="O43" i="1" s="1"/>
  <c r="K47" i="1"/>
  <c r="O47" i="1" s="1"/>
  <c r="L47" i="1"/>
  <c r="K63" i="1"/>
  <c r="O63" i="1" s="1"/>
  <c r="L63" i="1"/>
  <c r="K42" i="1"/>
  <c r="O42" i="1" s="1"/>
  <c r="L42" i="1"/>
  <c r="K46" i="1"/>
  <c r="O46" i="1" s="1"/>
  <c r="L46" i="1"/>
  <c r="L50" i="1"/>
  <c r="K50" i="1"/>
  <c r="O50" i="1" s="1"/>
  <c r="K54" i="1"/>
  <c r="O54" i="1" s="1"/>
  <c r="L54" i="1"/>
  <c r="L65" i="1"/>
  <c r="K65" i="1"/>
  <c r="O65" i="1" s="1"/>
  <c r="L38" i="1"/>
  <c r="K38" i="1"/>
  <c r="O38" i="1" s="1"/>
  <c r="L40" i="1"/>
  <c r="K40" i="1"/>
  <c r="O40" i="1" s="1"/>
  <c r="K44" i="1"/>
  <c r="O44" i="1" s="1"/>
  <c r="L44" i="1"/>
  <c r="K48" i="1"/>
  <c r="O48" i="1" s="1"/>
  <c r="L48" i="1"/>
  <c r="L52" i="1"/>
  <c r="K52" i="1"/>
  <c r="O52" i="1" s="1"/>
  <c r="L56" i="1"/>
  <c r="K56" i="1"/>
  <c r="O56" i="1" s="1"/>
  <c r="L58" i="1"/>
  <c r="K58" i="1"/>
  <c r="O58" i="1" s="1"/>
  <c r="L67" i="1"/>
  <c r="K67" i="1"/>
  <c r="O67" i="1" s="1"/>
  <c r="K60" i="1"/>
  <c r="O60" i="1" s="1"/>
  <c r="L60" i="1"/>
  <c r="M8" i="1"/>
  <c r="H2" i="1"/>
  <c r="E8" i="1" l="1"/>
  <c r="F8" i="1" s="1"/>
  <c r="G8" i="1" s="1"/>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8" i="4"/>
  <c r="H8" i="1" l="1"/>
  <c r="L8" i="1" s="1"/>
  <c r="N2" i="1"/>
  <c r="K8" i="1" l="1"/>
  <c r="O8" i="1" s="1"/>
  <c r="G6" i="1"/>
  <c r="H4" i="4"/>
  <c r="F53" i="3"/>
  <c r="E53" i="3"/>
  <c r="F52" i="3"/>
  <c r="E52" i="3"/>
  <c r="F51" i="3"/>
  <c r="E51" i="3"/>
  <c r="F50" i="3"/>
  <c r="E50" i="3"/>
  <c r="F49" i="3"/>
  <c r="E49" i="3"/>
  <c r="F48" i="3"/>
  <c r="E48" i="3"/>
  <c r="F47" i="3"/>
  <c r="E47" i="3"/>
  <c r="F46" i="3"/>
  <c r="E46" i="3"/>
  <c r="F45" i="3"/>
  <c r="E45" i="3"/>
  <c r="F44" i="3"/>
  <c r="E44" i="3"/>
  <c r="F43" i="3"/>
  <c r="E43" i="3"/>
  <c r="F42" i="3"/>
  <c r="E42" i="3"/>
  <c r="F41" i="3"/>
  <c r="E41" i="3"/>
  <c r="F40" i="3"/>
  <c r="E40" i="3"/>
  <c r="F39" i="3"/>
  <c r="E39" i="3"/>
  <c r="F38" i="3"/>
  <c r="E38" i="3"/>
  <c r="F37" i="3"/>
  <c r="E37" i="3"/>
  <c r="F36" i="3"/>
  <c r="E36" i="3"/>
  <c r="F35" i="3"/>
  <c r="E35" i="3"/>
  <c r="F34" i="3"/>
  <c r="E34" i="3"/>
  <c r="F33" i="3"/>
  <c r="E33" i="3"/>
  <c r="F32" i="3"/>
  <c r="E32" i="3"/>
  <c r="F31" i="3"/>
  <c r="E31" i="3"/>
  <c r="F30" i="3"/>
  <c r="E30" i="3"/>
  <c r="F29" i="3"/>
  <c r="E29" i="3"/>
  <c r="F28" i="3"/>
  <c r="E28" i="3"/>
  <c r="F27" i="3"/>
  <c r="E27" i="3"/>
  <c r="F26" i="3"/>
  <c r="E26" i="3"/>
  <c r="F25" i="3"/>
  <c r="E25" i="3"/>
  <c r="F24" i="3"/>
  <c r="E24" i="3"/>
  <c r="F23" i="3"/>
  <c r="E23" i="3"/>
  <c r="F22" i="3"/>
  <c r="E22" i="3"/>
  <c r="F21" i="3"/>
  <c r="E21" i="3"/>
  <c r="F20" i="3"/>
  <c r="E20" i="3"/>
  <c r="F19" i="3"/>
  <c r="E19" i="3"/>
  <c r="F18" i="3"/>
  <c r="H18" i="3" s="1"/>
  <c r="E18" i="3"/>
  <c r="F17" i="3"/>
  <c r="H17" i="3" s="1"/>
  <c r="E17" i="3"/>
  <c r="G17" i="3" s="1"/>
  <c r="F16" i="3"/>
  <c r="E16" i="3"/>
  <c r="G16" i="3" s="1"/>
  <c r="D16" i="3"/>
  <c r="D17" i="3" s="1"/>
  <c r="D18" i="3" s="1"/>
  <c r="D19" i="3" s="1"/>
  <c r="D20" i="3" s="1"/>
  <c r="C16" i="3"/>
  <c r="C17" i="3" s="1"/>
  <c r="C18" i="3" s="1"/>
  <c r="C19" i="3" s="1"/>
  <c r="C20" i="3" s="1"/>
  <c r="C21" i="3" s="1"/>
  <c r="G15" i="3"/>
  <c r="F15" i="3"/>
  <c r="H15" i="3" s="1"/>
  <c r="E15" i="3"/>
  <c r="D15" i="3"/>
  <c r="C15" i="3"/>
  <c r="F14" i="3"/>
  <c r="H14" i="3" s="1"/>
  <c r="E14" i="3"/>
  <c r="D14" i="3"/>
  <c r="C14" i="3"/>
  <c r="F13" i="3"/>
  <c r="E13" i="3"/>
  <c r="D13" i="3"/>
  <c r="C13" i="3"/>
  <c r="F12" i="3"/>
  <c r="E12" i="3"/>
  <c r="D12" i="3"/>
  <c r="C12" i="3"/>
  <c r="F11" i="3"/>
  <c r="E11" i="3"/>
  <c r="D11" i="3"/>
  <c r="C11" i="3"/>
  <c r="F10" i="3"/>
  <c r="E10" i="3"/>
  <c r="G10" i="3" s="1"/>
  <c r="D10" i="3"/>
  <c r="C10" i="3"/>
  <c r="F9" i="3"/>
  <c r="H9" i="3" s="1"/>
  <c r="E9" i="3"/>
  <c r="G9" i="3" s="1"/>
  <c r="D9" i="3"/>
  <c r="C9" i="3"/>
  <c r="H8" i="3"/>
  <c r="F8" i="3"/>
  <c r="E8" i="3"/>
  <c r="D8" i="3"/>
  <c r="C8" i="3"/>
  <c r="F7" i="3"/>
  <c r="E7" i="3"/>
  <c r="D7" i="3"/>
  <c r="C7" i="3"/>
  <c r="F6" i="3"/>
  <c r="E6" i="3"/>
  <c r="D6" i="3"/>
  <c r="C6" i="3"/>
  <c r="I5" i="3"/>
  <c r="I6" i="3" s="1"/>
  <c r="I7" i="3" s="1"/>
  <c r="I8" i="3" s="1"/>
  <c r="I9" i="3" s="1"/>
  <c r="I10" i="3" s="1"/>
  <c r="I11" i="3" s="1"/>
  <c r="I12" i="3" s="1"/>
  <c r="I13" i="3" s="1"/>
  <c r="I14" i="3" s="1"/>
  <c r="I15" i="3" s="1"/>
  <c r="I16" i="3" s="1"/>
  <c r="I17" i="3" s="1"/>
  <c r="I18" i="3" s="1"/>
  <c r="I19" i="3" s="1"/>
  <c r="I20" i="3" s="1"/>
  <c r="I21" i="3" s="1"/>
  <c r="I22" i="3" s="1"/>
  <c r="I23" i="3" s="1"/>
  <c r="I24" i="3" s="1"/>
  <c r="I25" i="3" s="1"/>
  <c r="I26" i="3" s="1"/>
  <c r="I27" i="3" s="1"/>
  <c r="I28" i="3" s="1"/>
  <c r="I29" i="3" s="1"/>
  <c r="I30" i="3" s="1"/>
  <c r="I31" i="3" s="1"/>
  <c r="I32" i="3" s="1"/>
  <c r="I33" i="3" s="1"/>
  <c r="I34" i="3" s="1"/>
  <c r="I35" i="3" s="1"/>
  <c r="I36" i="3" s="1"/>
  <c r="I37" i="3" s="1"/>
  <c r="I38" i="3" s="1"/>
  <c r="I39" i="3" s="1"/>
  <c r="I40" i="3" s="1"/>
  <c r="I41" i="3" s="1"/>
  <c r="I42" i="3" s="1"/>
  <c r="I43" i="3" s="1"/>
  <c r="I44" i="3" s="1"/>
  <c r="I45" i="3" s="1"/>
  <c r="I46" i="3" s="1"/>
  <c r="I47" i="3" s="1"/>
  <c r="I48" i="3" s="1"/>
  <c r="I49" i="3" s="1"/>
  <c r="I50" i="3" s="1"/>
  <c r="I51" i="3" s="1"/>
  <c r="I52" i="3" s="1"/>
  <c r="I53" i="3" s="1"/>
  <c r="F5" i="3"/>
  <c r="E5" i="3"/>
  <c r="D5" i="3"/>
  <c r="C5" i="3"/>
  <c r="F4" i="3"/>
  <c r="E4" i="3"/>
  <c r="G4" i="3" s="1"/>
  <c r="D4" i="3"/>
  <c r="C4" i="3"/>
  <c r="G7" i="3" l="1"/>
  <c r="G11" i="3"/>
  <c r="H7" i="3"/>
  <c r="H11" i="3"/>
  <c r="G8" i="3"/>
  <c r="G12" i="3"/>
  <c r="H16" i="3"/>
  <c r="H12" i="3"/>
  <c r="G19" i="3"/>
  <c r="H4" i="3"/>
  <c r="H19" i="3"/>
  <c r="G13" i="3"/>
  <c r="G20" i="3"/>
  <c r="H13" i="3"/>
  <c r="G5" i="3"/>
  <c r="H5" i="3"/>
  <c r="G14" i="3"/>
  <c r="G6" i="3"/>
  <c r="H10" i="3"/>
  <c r="H6" i="3"/>
  <c r="D21" i="3"/>
  <c r="H20" i="3"/>
  <c r="G18" i="3"/>
  <c r="G21" i="3"/>
  <c r="C22" i="3"/>
  <c r="C23" i="3" l="1"/>
  <c r="G22" i="3"/>
  <c r="D22" i="3"/>
  <c r="H21" i="3"/>
  <c r="C24" i="3" l="1"/>
  <c r="G23" i="3"/>
  <c r="D23" i="3"/>
  <c r="H22" i="3"/>
  <c r="D24" i="3" l="1"/>
  <c r="H23" i="3"/>
  <c r="C25" i="3"/>
  <c r="G24" i="3"/>
  <c r="C26" i="3" l="1"/>
  <c r="G25" i="3"/>
  <c r="D25" i="3"/>
  <c r="H24" i="3"/>
  <c r="D26" i="3" l="1"/>
  <c r="H25" i="3"/>
  <c r="C27" i="3"/>
  <c r="G26" i="3"/>
  <c r="C28" i="3" l="1"/>
  <c r="G27" i="3"/>
  <c r="D27" i="3"/>
  <c r="H26" i="3"/>
  <c r="D28" i="3" l="1"/>
  <c r="H27" i="3"/>
  <c r="C29" i="3"/>
  <c r="G28" i="3"/>
  <c r="D29" i="3" l="1"/>
  <c r="H28" i="3"/>
  <c r="C30" i="3"/>
  <c r="G29" i="3"/>
  <c r="E9" i="1"/>
  <c r="F9" i="1" s="1"/>
  <c r="E10" i="1"/>
  <c r="F10" i="1" s="1"/>
  <c r="E11" i="1"/>
  <c r="F11" i="1" s="1"/>
  <c r="E12" i="1"/>
  <c r="F12" i="1" s="1"/>
  <c r="E13" i="1"/>
  <c r="F13" i="1" s="1"/>
  <c r="E14" i="1"/>
  <c r="F14" i="1" s="1"/>
  <c r="E15" i="1"/>
  <c r="F15" i="1" s="1"/>
  <c r="E16" i="1"/>
  <c r="F16" i="1" s="1"/>
  <c r="E17" i="1"/>
  <c r="F17" i="1" s="1"/>
  <c r="E18" i="1"/>
  <c r="F18" i="1" s="1"/>
  <c r="E19" i="1"/>
  <c r="F19" i="1" s="1"/>
  <c r="E20" i="1"/>
  <c r="F20" i="1" s="1"/>
  <c r="E21" i="1"/>
  <c r="F21" i="1" s="1"/>
  <c r="E22" i="1"/>
  <c r="F22" i="1" s="1"/>
  <c r="E23" i="1"/>
  <c r="F23" i="1" s="1"/>
  <c r="E24" i="1"/>
  <c r="F24" i="1" s="1"/>
  <c r="E25" i="1"/>
  <c r="F25" i="1" s="1"/>
  <c r="E26" i="1"/>
  <c r="F26" i="1" s="1"/>
  <c r="E27" i="1"/>
  <c r="F27" i="1" s="1"/>
  <c r="E28" i="1"/>
  <c r="F28" i="1" s="1"/>
  <c r="E29" i="1"/>
  <c r="F29" i="1" s="1"/>
  <c r="E30" i="1"/>
  <c r="F30" i="1" s="1"/>
  <c r="E31" i="1"/>
  <c r="F31" i="1" s="1"/>
  <c r="E32" i="1"/>
  <c r="F32" i="1" s="1"/>
  <c r="E33" i="1"/>
  <c r="F33" i="1" s="1"/>
  <c r="E34" i="1"/>
  <c r="F34" i="1" s="1"/>
  <c r="E35" i="1"/>
  <c r="F35" i="1" s="1"/>
  <c r="E36" i="1"/>
  <c r="F36" i="1" s="1"/>
  <c r="E37" i="1"/>
  <c r="F37" i="1" s="1"/>
  <c r="C31" i="3" l="1"/>
  <c r="G30" i="3"/>
  <c r="D30" i="3"/>
  <c r="H29" i="3"/>
  <c r="D31" i="3" l="1"/>
  <c r="H30" i="3"/>
  <c r="C32" i="3"/>
  <c r="G31" i="3"/>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8" i="1"/>
  <c r="C33" i="3" l="1"/>
  <c r="G32" i="3"/>
  <c r="D32" i="3"/>
  <c r="H31" i="3"/>
  <c r="H32" i="3" l="1"/>
  <c r="D33" i="3"/>
  <c r="C34" i="3"/>
  <c r="G33" i="3"/>
  <c r="G10" i="1"/>
  <c r="H10" i="1" s="1"/>
  <c r="K10" i="1" l="1"/>
  <c r="O10" i="1" s="1"/>
  <c r="L10" i="1"/>
  <c r="C35" i="3"/>
  <c r="G34" i="3"/>
  <c r="D34" i="3"/>
  <c r="H33" i="3"/>
  <c r="D35" i="3" l="1"/>
  <c r="H34" i="3"/>
  <c r="C36" i="3"/>
  <c r="G35" i="3"/>
  <c r="C37" i="3" l="1"/>
  <c r="G36" i="3"/>
  <c r="D36" i="3"/>
  <c r="H35" i="3"/>
  <c r="G9" i="1"/>
  <c r="H9" i="1" s="1"/>
  <c r="L9" i="1" l="1"/>
  <c r="D37" i="3"/>
  <c r="H36" i="3"/>
  <c r="C38" i="3"/>
  <c r="G37" i="3"/>
  <c r="G11" i="1"/>
  <c r="H11" i="1" s="1"/>
  <c r="L11" i="1" l="1"/>
  <c r="K9" i="1"/>
  <c r="O9" i="1" s="1"/>
  <c r="C39" i="3"/>
  <c r="G38" i="3"/>
  <c r="D38" i="3"/>
  <c r="H37" i="3"/>
  <c r="G12" i="1"/>
  <c r="H12" i="1" s="1"/>
  <c r="L12" i="1" l="1"/>
  <c r="K11" i="1"/>
  <c r="O11" i="1" s="1"/>
  <c r="D39" i="3"/>
  <c r="H38" i="3"/>
  <c r="C40" i="3"/>
  <c r="G39" i="3"/>
  <c r="G13" i="1"/>
  <c r="H13" i="1" s="1"/>
  <c r="L13" i="1" l="1"/>
  <c r="K12" i="1"/>
  <c r="O12" i="1" s="1"/>
  <c r="C41" i="3"/>
  <c r="G40" i="3"/>
  <c r="D40" i="3"/>
  <c r="H39" i="3"/>
  <c r="G14" i="1"/>
  <c r="H14" i="1" s="1"/>
  <c r="L14" i="1" l="1"/>
  <c r="K13" i="1"/>
  <c r="O13" i="1" s="1"/>
  <c r="D41" i="3"/>
  <c r="H40" i="3"/>
  <c r="C42" i="3"/>
  <c r="G41" i="3"/>
  <c r="G15" i="1"/>
  <c r="H15" i="1" s="1"/>
  <c r="L15" i="1" l="1"/>
  <c r="K14" i="1"/>
  <c r="O14" i="1" s="1"/>
  <c r="C43" i="3"/>
  <c r="G42" i="3"/>
  <c r="D42" i="3"/>
  <c r="H41" i="3"/>
  <c r="G16" i="1"/>
  <c r="H16" i="1" s="1"/>
  <c r="L16" i="1" l="1"/>
  <c r="K15" i="1"/>
  <c r="O15" i="1" s="1"/>
  <c r="D43" i="3"/>
  <c r="H42" i="3"/>
  <c r="C44" i="3"/>
  <c r="G43" i="3"/>
  <c r="G17" i="1"/>
  <c r="H17" i="1" s="1"/>
  <c r="L17" i="1" l="1"/>
  <c r="K16" i="1"/>
  <c r="O16" i="1" s="1"/>
  <c r="C45" i="3"/>
  <c r="G44" i="3"/>
  <c r="D44" i="3"/>
  <c r="H43" i="3"/>
  <c r="G18" i="1"/>
  <c r="H18" i="1" s="1"/>
  <c r="L18" i="1" l="1"/>
  <c r="K17" i="1"/>
  <c r="O17" i="1" s="1"/>
  <c r="D45" i="3"/>
  <c r="H44" i="3"/>
  <c r="G45" i="3"/>
  <c r="C46" i="3"/>
  <c r="G19" i="1"/>
  <c r="H19" i="1" s="1"/>
  <c r="L19" i="1" l="1"/>
  <c r="K18" i="1"/>
  <c r="O18" i="1" s="1"/>
  <c r="C47" i="3"/>
  <c r="G46" i="3"/>
  <c r="D46" i="3"/>
  <c r="H45" i="3"/>
  <c r="G20" i="1"/>
  <c r="H20" i="1" s="1"/>
  <c r="L20" i="1" l="1"/>
  <c r="K19" i="1"/>
  <c r="O19" i="1" s="1"/>
  <c r="D47" i="3"/>
  <c r="H46" i="3"/>
  <c r="C48" i="3"/>
  <c r="G47" i="3"/>
  <c r="G21" i="1"/>
  <c r="H21" i="1" s="1"/>
  <c r="L21" i="1" l="1"/>
  <c r="K20" i="1"/>
  <c r="O20" i="1" s="1"/>
  <c r="C49" i="3"/>
  <c r="G48" i="3"/>
  <c r="D48" i="3"/>
  <c r="H47" i="3"/>
  <c r="G22" i="1"/>
  <c r="H22" i="1" s="1"/>
  <c r="L22" i="1" l="1"/>
  <c r="K21" i="1"/>
  <c r="O21" i="1" s="1"/>
  <c r="D49" i="3"/>
  <c r="H48" i="3"/>
  <c r="C50" i="3"/>
  <c r="G49" i="3"/>
  <c r="G23" i="1"/>
  <c r="H23" i="1" s="1"/>
  <c r="L23" i="1" l="1"/>
  <c r="K22" i="1"/>
  <c r="O22" i="1" s="1"/>
  <c r="C51" i="3"/>
  <c r="G50" i="3"/>
  <c r="D50" i="3"/>
  <c r="H49" i="3"/>
  <c r="G24" i="1"/>
  <c r="H24" i="1" s="1"/>
  <c r="L24" i="1" l="1"/>
  <c r="K23" i="1"/>
  <c r="O23" i="1" s="1"/>
  <c r="H50" i="3"/>
  <c r="D51" i="3"/>
  <c r="C52" i="3"/>
  <c r="G51" i="3"/>
  <c r="G25" i="1"/>
  <c r="H25" i="1" s="1"/>
  <c r="L25" i="1" l="1"/>
  <c r="K24" i="1"/>
  <c r="O24" i="1" s="1"/>
  <c r="C53" i="3"/>
  <c r="G53" i="3" s="1"/>
  <c r="G52" i="3"/>
  <c r="D52" i="3"/>
  <c r="H51" i="3"/>
  <c r="G26" i="1"/>
  <c r="H26" i="1" s="1"/>
  <c r="L26" i="1" l="1"/>
  <c r="K25" i="1"/>
  <c r="O25" i="1" s="1"/>
  <c r="D53" i="3"/>
  <c r="H53" i="3" s="1"/>
  <c r="H52" i="3"/>
  <c r="G27" i="1"/>
  <c r="H27" i="1" s="1"/>
  <c r="L27" i="1" l="1"/>
  <c r="K26" i="1"/>
  <c r="O26" i="1" s="1"/>
  <c r="G28" i="1"/>
  <c r="H28" i="1" s="1"/>
  <c r="L28" i="1" l="1"/>
  <c r="K27" i="1"/>
  <c r="O27" i="1" s="1"/>
  <c r="G29" i="1"/>
  <c r="H29" i="1" s="1"/>
  <c r="L29" i="1" l="1"/>
  <c r="K28" i="1"/>
  <c r="O28" i="1" s="1"/>
  <c r="G30" i="1"/>
  <c r="H30" i="1" s="1"/>
  <c r="L30" i="1" l="1"/>
  <c r="K29" i="1"/>
  <c r="O29" i="1" s="1"/>
  <c r="G31" i="1"/>
  <c r="H31" i="1" s="1"/>
  <c r="L31" i="1" l="1"/>
  <c r="K30" i="1"/>
  <c r="O30" i="1" s="1"/>
  <c r="G32" i="1"/>
  <c r="H32" i="1" s="1"/>
  <c r="L32" i="1" l="1"/>
  <c r="K31" i="1"/>
  <c r="O31" i="1" s="1"/>
  <c r="G33" i="1"/>
  <c r="H33" i="1" s="1"/>
  <c r="J33" i="1" s="1"/>
  <c r="L33" i="1" l="1"/>
  <c r="K32" i="1"/>
  <c r="O32" i="1" s="1"/>
  <c r="G34" i="1"/>
  <c r="H34" i="1" s="1"/>
  <c r="J34" i="1" s="1"/>
  <c r="L34" i="1" l="1"/>
  <c r="K33" i="1"/>
  <c r="O33" i="1" s="1"/>
  <c r="G35" i="1"/>
  <c r="H35" i="1" s="1"/>
  <c r="J35" i="1" s="1"/>
  <c r="L35" i="1" l="1"/>
  <c r="K34" i="1"/>
  <c r="O34" i="1" s="1"/>
  <c r="G36" i="1"/>
  <c r="H36" i="1" s="1"/>
  <c r="J36" i="1" s="1"/>
  <c r="L36" i="1" l="1"/>
  <c r="K35" i="1"/>
  <c r="O35" i="1" s="1"/>
  <c r="G37" i="1"/>
  <c r="H37" i="1" s="1"/>
  <c r="J37" i="1" s="1"/>
  <c r="L37" i="1" l="1"/>
  <c r="K36" i="1"/>
  <c r="O36" i="1" s="1"/>
  <c r="K37" i="1" l="1"/>
  <c r="O3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張寶文</author>
  </authors>
  <commentList>
    <comment ref="A2" authorId="0" shapeId="0" xr:uid="{80A95276-599A-43B9-8218-FE58D59145DE}">
      <text>
        <r>
          <rPr>
            <b/>
            <sz val="12"/>
            <color indexed="81"/>
            <rFont val="標楷體"/>
            <family val="4"/>
            <charset val="136"/>
          </rPr>
          <t>下拉式表單</t>
        </r>
      </text>
    </comment>
    <comment ref="C4" authorId="0" shapeId="0" xr:uid="{0E147156-06EC-45C8-9FCE-8A01833EC28A}">
      <text>
        <r>
          <rPr>
            <b/>
            <sz val="12"/>
            <color indexed="81"/>
            <rFont val="標楷體"/>
            <family val="4"/>
            <charset val="136"/>
          </rPr>
          <t>下拉式表單</t>
        </r>
        <r>
          <rPr>
            <sz val="10"/>
            <color indexed="81"/>
            <rFont val="Tahoma"/>
            <family val="2"/>
          </rPr>
          <t xml:space="preserve">
</t>
        </r>
      </text>
    </comment>
    <comment ref="N7" authorId="0" shapeId="0" xr:uid="{B5D094FA-7A9B-4806-B1D6-20DEFF8E2FA1}">
      <text>
        <r>
          <rPr>
            <sz val="12"/>
            <color indexed="81"/>
            <rFont val="標楷體"/>
            <family val="4"/>
            <charset val="136"/>
          </rPr>
          <t>月薪資總額以勞動基準法第2條第3款規定之工資為準（即勞工因工作而獲得之報酬，包括工資、薪金及按計時、計日、計月、計件、以現金或實物等方式給付之獎金、津貼及其他任何名義之經常性給與均屬之）。</t>
        </r>
      </text>
    </comment>
  </commentList>
</comments>
</file>

<file path=xl/sharedStrings.xml><?xml version="1.0" encoding="utf-8"?>
<sst xmlns="http://schemas.openxmlformats.org/spreadsheetml/2006/main" count="542" uniqueCount="318">
  <si>
    <t>序號</t>
    <phoneticPr fontId="2" type="noConversion"/>
  </si>
  <si>
    <t>姓名</t>
    <phoneticPr fontId="2" type="noConversion"/>
  </si>
  <si>
    <t>年資</t>
    <phoneticPr fontId="2" type="noConversion"/>
  </si>
  <si>
    <t>臺中市私立真善美幼兒園</t>
  </si>
  <si>
    <t>財團法人中華基督教衛理公會附設臺中市私立衛道幼兒園</t>
  </si>
  <si>
    <t>臺中市私立常春藤幼兒園</t>
  </si>
  <si>
    <t>臺中市私立地球村幼兒園</t>
  </si>
  <si>
    <t>臺中市私立布拉格幼兒園</t>
  </si>
  <si>
    <t>臺中市私立寶樹幼兒園</t>
  </si>
  <si>
    <t>臺中市私立西雅圖幼兒園</t>
  </si>
  <si>
    <t>臺中市私立博思特幼兒園</t>
  </si>
  <si>
    <t>臺中市私立春天幼兒園</t>
  </si>
  <si>
    <t>臺中市私立山育幼兒園</t>
  </si>
  <si>
    <t>財團法人天主教聖母聖心修女會附設臺中市私立惠華幼兒園</t>
  </si>
  <si>
    <t>臺中市私立歌德幼兒園</t>
  </si>
  <si>
    <t>臺中市私立幼采幼兒園</t>
  </si>
  <si>
    <t>臺中市私立愛迪生幼兒園</t>
  </si>
  <si>
    <t>臺中市私立敦煌幼兒園</t>
  </si>
  <si>
    <t>臺中市私立孩子國蒙特梭利幼兒園</t>
  </si>
  <si>
    <t>臺中市私立狄仕耐幼兒園</t>
  </si>
  <si>
    <t>臺中市私立卡帕幼兒園</t>
  </si>
  <si>
    <t>臺中市私立聖柏德幼兒園</t>
  </si>
  <si>
    <t>臺中市私立安安幼兒園</t>
  </si>
  <si>
    <t>臺中市私立學兒樂幼兒園</t>
  </si>
  <si>
    <t>臺中市私立小羚羊幼兒園</t>
  </si>
  <si>
    <t>臺中市私立尤加利幼兒園</t>
  </si>
  <si>
    <t>臺中市私立維也納幼兒園</t>
  </si>
  <si>
    <t>臺中市私立金像獎幼兒園</t>
  </si>
  <si>
    <t>臺中市私立范德比幼兒園</t>
  </si>
  <si>
    <t>臺中市私立聖約克幼兒園</t>
  </si>
  <si>
    <t>臺中市私立保進精英幼兒園</t>
  </si>
  <si>
    <t>臺中市私立夏卡爾幼兒園</t>
  </si>
  <si>
    <t>臺中市私立哈波特幼兒園</t>
  </si>
  <si>
    <t>臺中市私立悅心幼兒園</t>
  </si>
  <si>
    <t>臺中市私立菁華幼兒園</t>
  </si>
  <si>
    <t>臺中市私立滿天星幼兒園</t>
  </si>
  <si>
    <t>臺中市私立天堂鳥幼兒園</t>
  </si>
  <si>
    <t>臺中市私立愛兒園幼兒園</t>
  </si>
  <si>
    <t>臺中市私立文太幼兒園</t>
  </si>
  <si>
    <t>臺中市私立北屯吉貝兒幼兒園</t>
  </si>
  <si>
    <t>臺中市私立逢甲幼兒園</t>
  </si>
  <si>
    <t>財團法人福智文教基金會附設臺中市私立妙慧幼兒園</t>
  </si>
  <si>
    <t>臺中市私立育英幼兒園</t>
  </si>
  <si>
    <t>財團法人臺灣省臺中市水湳佛教蓮社附設臺中市私立慈蓮幼兒園</t>
  </si>
  <si>
    <t>臺中市私立芳田幼兒園</t>
  </si>
  <si>
    <t>臺中市私立小叮噹幼兒園</t>
  </si>
  <si>
    <t>臺中市私立道兒頓幼兒園</t>
  </si>
  <si>
    <t>臺中市私立小熊多元智慧幼兒園</t>
  </si>
  <si>
    <t>臺中市私立台大幼兒園</t>
  </si>
  <si>
    <t>臺中市私立吉的堡達仁幼兒園</t>
  </si>
  <si>
    <t>臺中市私立英橋幼兒園</t>
  </si>
  <si>
    <t>臺中市私立威爾森幼兒園</t>
  </si>
  <si>
    <t>臺中市私立小豆芽幼兒園</t>
  </si>
  <si>
    <t>臺中市私立巨元幼兒園</t>
  </si>
  <si>
    <t>臺中市私立劍橋幼兒園</t>
  </si>
  <si>
    <t>臺中市私立唐睿幼兒園</t>
  </si>
  <si>
    <t>臺中市私立傑揚幼兒園</t>
  </si>
  <si>
    <t>臺中市私立小宥宥幼兒園</t>
  </si>
  <si>
    <t>臺中市私立聖來恩幼兒園</t>
  </si>
  <si>
    <t>臺中市私立精湛幼兒園</t>
  </si>
  <si>
    <t>臺中市私立語晴幼兒園</t>
  </si>
  <si>
    <t>臺中市私立愛丁寶幼兒園</t>
  </si>
  <si>
    <t>臺中市私立善言經典幼兒園</t>
  </si>
  <si>
    <t>臺中市私立太平華興幼兒園</t>
  </si>
  <si>
    <t>臺中市私立東峰幼兒園</t>
  </si>
  <si>
    <t>臺中市私立美恩幼兒園</t>
  </si>
  <si>
    <t>臺中市私立長憶幼兒園</t>
  </si>
  <si>
    <t>臺中市私立正心幼兒園</t>
  </si>
  <si>
    <t>臺中市私立彩森林幼兒園</t>
  </si>
  <si>
    <t>臺中市私立愛門幼兒園中平分班</t>
  </si>
  <si>
    <t>臺中市私立學士堡幼兒園</t>
  </si>
  <si>
    <t>臺中市私立善文經典幼兒園</t>
  </si>
  <si>
    <t>臺中市私立宜欣幼兒園</t>
  </si>
  <si>
    <t>臺中市私立慈祐園幼兒園</t>
  </si>
  <si>
    <t>臺中市私立至聖幼兒園</t>
  </si>
  <si>
    <t>臺中市私立大里光明幼兒園</t>
  </si>
  <si>
    <t>臺中市私立聖偉幼兒園</t>
  </si>
  <si>
    <t>臺中市私立寶比幼兒園</t>
  </si>
  <si>
    <t>臺中市私立益成幼兒園</t>
  </si>
  <si>
    <t>臺中市私立多倫多幼兒園</t>
  </si>
  <si>
    <t>臺中市私立華人幼兒園</t>
  </si>
  <si>
    <t>臺中市私立大愛幼兒園</t>
  </si>
  <si>
    <t>臺中市私立喬治亞幼兒園</t>
  </si>
  <si>
    <t>臺中市私立永佳幼兒園</t>
  </si>
  <si>
    <t>臺中市私立育群幼兒園</t>
  </si>
  <si>
    <t>臺中市私立康爾藝術幼兒園</t>
  </si>
  <si>
    <t>臺中市私立愛因斯坦幼兒園</t>
  </si>
  <si>
    <t>臺中市私立新佳育幼兒園</t>
  </si>
  <si>
    <t>臺中市私立愛迪克幼兒園</t>
  </si>
  <si>
    <t>臺中市私立精英幼兒園</t>
  </si>
  <si>
    <t>臺中市私立森林熊幼兒園</t>
  </si>
  <si>
    <t>臺中市私立書聖幼兒園</t>
  </si>
  <si>
    <t>臺中市私立亞士可幼兒園</t>
  </si>
  <si>
    <t>臺中市私立三育幼兒園</t>
  </si>
  <si>
    <t>臺中市私立童悅幼兒園</t>
  </si>
  <si>
    <t>臺中市私立童話幼兒園</t>
  </si>
  <si>
    <t>臺中市私立諾貝爾幼兒園</t>
  </si>
  <si>
    <t>臺中市私立快樂童年幼兒園</t>
  </si>
  <si>
    <t>臺中市私立和新儷園幼兒園</t>
  </si>
  <si>
    <t>臺中市私立祥愛幼兒園</t>
  </si>
  <si>
    <t>臺中市私立亞特藍幼兒園</t>
  </si>
  <si>
    <t>臺中市私立三愛幼兒園</t>
  </si>
  <si>
    <t>臺中市私立奇美幼兒園</t>
  </si>
  <si>
    <t>臺中市私立兒童花園幼兒園</t>
  </si>
  <si>
    <t>臺中市私立立立幼兒園</t>
  </si>
  <si>
    <t>臺中市私立巧兒幼兒園</t>
  </si>
  <si>
    <t>臺中市私立幼寶幼兒園</t>
  </si>
  <si>
    <t>臺中市私立小幼優幼兒園</t>
  </si>
  <si>
    <t>臺中市私立彩虹森林幼兒園</t>
  </si>
  <si>
    <t>臺中市私立彼得堡幼兒園</t>
  </si>
  <si>
    <t>臺中市私立艾迪生幼兒園</t>
  </si>
  <si>
    <t>臺中市私立神奇寶貝幼兒園</t>
  </si>
  <si>
    <t>臺中市私立挪威森林幼兒園</t>
  </si>
  <si>
    <t>臺中市私立后里三采幼兒園</t>
  </si>
  <si>
    <t>臺中市私立幼欣幼兒園</t>
  </si>
  <si>
    <t>臺中市私立藍天幼兒園</t>
  </si>
  <si>
    <t>臺中市私立米堤幼兒園</t>
  </si>
  <si>
    <t>臺中市私立江老師幼兒園</t>
  </si>
  <si>
    <t>臺中市私立新家家幼兒園</t>
  </si>
  <si>
    <t>臺中市私立吉麗幼兒園</t>
  </si>
  <si>
    <t>臺中市私立愛苗幼兒園</t>
  </si>
  <si>
    <t>臺中市私立東育幼兒園</t>
  </si>
  <si>
    <t>臺中市私立孟昇幼兒園</t>
  </si>
  <si>
    <t>臺中市私立文文幼兒園</t>
  </si>
  <si>
    <t>臺中市私立愛恩堡幼兒園</t>
  </si>
  <si>
    <t>臺中市私立小貝貝興華幼兒園</t>
  </si>
  <si>
    <t>臺中市私立福祿貝爾潭子幼兒園</t>
  </si>
  <si>
    <t>臺中市私立潭子小叮噹幼兒園</t>
  </si>
  <si>
    <t>臺中市私立優勢光譜幼兒園</t>
  </si>
  <si>
    <t>臺中市私立雅文幼兒園</t>
  </si>
  <si>
    <t>臺中市私立石竹村幼兒園</t>
  </si>
  <si>
    <t>臺中市私立欣怡安幼兒園</t>
  </si>
  <si>
    <t>臺中市私立光大幼兒園</t>
  </si>
  <si>
    <t>臺中市私立大大幼兒園</t>
  </si>
  <si>
    <t>臺中市私立大雅格瑞特幼兒園</t>
  </si>
  <si>
    <t>臺中市私立大中科幼兒園</t>
  </si>
  <si>
    <t>臺中市私立大雅曼哈頓幼兒園</t>
  </si>
  <si>
    <t>臺中市私立安欣幼兒園</t>
  </si>
  <si>
    <t>臺中市私立大雅維多莉雅幼兒園</t>
  </si>
  <si>
    <t>臺中市私立育田幼兒園</t>
  </si>
  <si>
    <t>臺中市私立育昇幼兒園</t>
  </si>
  <si>
    <t>臺中市私立育山幼兒園</t>
  </si>
  <si>
    <t>臺中市私立立人幼兒園</t>
  </si>
  <si>
    <t>臺中市私立神岡三采幼兒園</t>
  </si>
  <si>
    <t>臺中市私立文惠幼兒園</t>
  </si>
  <si>
    <t>臺中市私立百科學幼兒園</t>
  </si>
  <si>
    <t>臺中市私立一安堂幼兒園</t>
  </si>
  <si>
    <t>臺中市私立神岡諾貝爾幼兒園</t>
  </si>
  <si>
    <t>臺中市私立育成幼兒園</t>
  </si>
  <si>
    <t>臺中市私立龍鳳兒幼兒園</t>
  </si>
  <si>
    <t>臺中市私立明星幼兒園</t>
  </si>
  <si>
    <t>臺中市私立賞識幼兒園</t>
  </si>
  <si>
    <t>臺中市私立愛德華幼兒園</t>
  </si>
  <si>
    <t>臺中市私立新幼華幼兒園</t>
  </si>
  <si>
    <t>臺中市私立尚恩北勢幼兒園</t>
  </si>
  <si>
    <t>臺中市私立尚恩幼兒園</t>
  </si>
  <si>
    <t>臺中市私立文森幼兒園</t>
  </si>
  <si>
    <t>臺中市私立新欣園幼兒園</t>
  </si>
  <si>
    <t>臺中市私立永真幼兒園</t>
  </si>
  <si>
    <t>臺中市私立加州幼兒園</t>
  </si>
  <si>
    <t>臺中市私立新秀山幼兒園</t>
  </si>
  <si>
    <t>臺中市私立欣東森幼兒園</t>
  </si>
  <si>
    <t>臺中市私立科喬幼兒園</t>
  </si>
  <si>
    <t>臺中市私立小太陽幼兒園</t>
  </si>
  <si>
    <t>臺中市私立立佳幼兒園</t>
  </si>
  <si>
    <t>臺中市私立苗圃幼兒園</t>
  </si>
  <si>
    <t>臺中市私立嘉仁幼兒園</t>
  </si>
  <si>
    <t>臺中市私立紅博士幼兒園</t>
  </si>
  <si>
    <t>臺中市私立娃娃國幼兒園</t>
  </si>
  <si>
    <t>臺中市私立有志幼兒園</t>
  </si>
  <si>
    <t>臺中市私立綠太陽幼兒園</t>
  </si>
  <si>
    <t>臺中市私立貴族幼兒園</t>
  </si>
  <si>
    <t>臺中市私立芝蔴街幼兒園</t>
  </si>
  <si>
    <t>臺中市私立芝蔴街幼兒園西社分班</t>
  </si>
  <si>
    <t>臺中市私立美德幼兒園</t>
  </si>
  <si>
    <t>臺中市私立田園幼兒園</t>
  </si>
  <si>
    <t>臺中市私立芳美芳幼兒園</t>
  </si>
  <si>
    <t>臺中市私立人德幼兒園</t>
  </si>
  <si>
    <t>臺中市私立愛力美幼兒園</t>
  </si>
  <si>
    <t>臺中市私立溫哥華幼兒園</t>
  </si>
  <si>
    <t>無限開發股份有限公司附設臺中市私立大甲優生幼兒園</t>
  </si>
  <si>
    <t>臺中市私立熊寶寶幼兒園</t>
  </si>
  <si>
    <t>臺中市私立大甲愛兒堡幼兒園</t>
  </si>
  <si>
    <t>臺中市私立明典幼兒園</t>
  </si>
  <si>
    <t>臺中市私立優生幼兒園</t>
  </si>
  <si>
    <t>臺中市私立柏克萊幼兒園</t>
  </si>
  <si>
    <t>臺中市私立欣達幼兒園</t>
  </si>
  <si>
    <t>臺中市私立美強生幼兒園</t>
  </si>
  <si>
    <t>年資截止至</t>
    <phoneticPr fontId="2" type="noConversion"/>
  </si>
  <si>
    <t>臺中市私立英特兒幼兒園</t>
  </si>
  <si>
    <t>基本薪資(元)</t>
    <phoneticPr fontId="2" type="noConversion"/>
  </si>
  <si>
    <t>職稱</t>
    <phoneticPr fontId="2" type="noConversion"/>
  </si>
  <si>
    <t>園長</t>
    <phoneticPr fontId="2" type="noConversion"/>
  </si>
  <si>
    <t>教保員</t>
    <phoneticPr fontId="2" type="noConversion"/>
  </si>
  <si>
    <t>東區</t>
  </si>
  <si>
    <t>南區</t>
  </si>
  <si>
    <t>西區</t>
  </si>
  <si>
    <t>北區</t>
  </si>
  <si>
    <t>北屯區</t>
  </si>
  <si>
    <t>西屯區</t>
  </si>
  <si>
    <t>南屯區</t>
  </si>
  <si>
    <t>太平區</t>
  </si>
  <si>
    <t>大里區</t>
  </si>
  <si>
    <t>霧峰區</t>
  </si>
  <si>
    <t>烏日區</t>
  </si>
  <si>
    <t>豐原區</t>
  </si>
  <si>
    <t>后里區</t>
  </si>
  <si>
    <t>石岡區</t>
  </si>
  <si>
    <t>東勢區</t>
  </si>
  <si>
    <t>新社區</t>
  </si>
  <si>
    <t>潭子區</t>
  </si>
  <si>
    <t>大雅區</t>
  </si>
  <si>
    <t>神岡區</t>
  </si>
  <si>
    <t>大肚區</t>
  </si>
  <si>
    <t>沙鹿區</t>
  </si>
  <si>
    <t>龍井區</t>
  </si>
  <si>
    <t>梧棲區</t>
  </si>
  <si>
    <t>清水區</t>
  </si>
  <si>
    <t>大甲區</t>
  </si>
  <si>
    <t>外埔區</t>
  </si>
  <si>
    <t>大安區</t>
  </si>
  <si>
    <t>臺中市私立育德幼兒園</t>
  </si>
  <si>
    <t>臺中市私立東南幼兒園</t>
  </si>
  <si>
    <t>臺中市私立日月昇幼兒園</t>
  </si>
  <si>
    <t>臺中市私立一德幼兒園</t>
  </si>
  <si>
    <t>臺中市私立福祿貝爾幼兒園</t>
  </si>
  <si>
    <t>園名：</t>
    <phoneticPr fontId="2" type="noConversion"/>
  </si>
  <si>
    <t>區域：</t>
    <phoneticPr fontId="2" type="noConversion"/>
  </si>
  <si>
    <t>編號：</t>
    <phoneticPr fontId="2" type="noConversion"/>
  </si>
  <si>
    <t>年資下限</t>
    <phoneticPr fontId="2" type="noConversion"/>
  </si>
  <si>
    <t>基本薪資</t>
    <phoneticPr fontId="2" type="noConversion"/>
  </si>
  <si>
    <t>年資上限</t>
    <phoneticPr fontId="2" type="noConversion"/>
  </si>
  <si>
    <t>年資級距上限</t>
    <phoneticPr fontId="2" type="noConversion"/>
  </si>
  <si>
    <t>審查結果</t>
    <phoneticPr fontId="2" type="noConversion"/>
  </si>
  <si>
    <t>園址：</t>
    <phoneticPr fontId="2" type="noConversion"/>
  </si>
  <si>
    <t>園所電話：</t>
    <phoneticPr fontId="2" type="noConversion"/>
  </si>
  <si>
    <t>園所電子信箱：</t>
    <phoneticPr fontId="2" type="noConversion"/>
  </si>
  <si>
    <r>
      <t>勞健保保費對照表</t>
    </r>
    <r>
      <rPr>
        <sz val="16"/>
        <color indexed="48"/>
        <rFont val="新細明體"/>
        <family val="1"/>
        <charset val="136"/>
      </rPr>
      <t xml:space="preserve"> (</t>
    </r>
    <r>
      <rPr>
        <sz val="12"/>
        <color indexed="48"/>
        <rFont val="新細明體"/>
        <family val="1"/>
        <charset val="136"/>
      </rPr>
      <t>適用對象：一般本國人</t>
    </r>
    <r>
      <rPr>
        <sz val="16"/>
        <color indexed="48"/>
        <rFont val="新細明體"/>
        <family val="1"/>
        <charset val="136"/>
      </rPr>
      <t>)  113年1月1日起適用</t>
    </r>
    <phoneticPr fontId="10" type="noConversion"/>
  </si>
  <si>
    <t>級數</t>
    <phoneticPr fontId="10" type="noConversion"/>
  </si>
  <si>
    <t>投保級距</t>
    <phoneticPr fontId="10" type="noConversion"/>
  </si>
  <si>
    <t>勞保費</t>
    <phoneticPr fontId="10" type="noConversion"/>
  </si>
  <si>
    <t>健保費</t>
    <phoneticPr fontId="10" type="noConversion"/>
  </si>
  <si>
    <t>合計</t>
    <phoneticPr fontId="10" type="noConversion"/>
  </si>
  <si>
    <t>備註</t>
    <phoneticPr fontId="10" type="noConversion"/>
  </si>
  <si>
    <t>本人負擔</t>
    <phoneticPr fontId="10" type="noConversion"/>
  </si>
  <si>
    <t>單位負擔</t>
    <phoneticPr fontId="10" type="noConversion"/>
  </si>
  <si>
    <t>參見說明7、8</t>
    <phoneticPr fontId="10" type="noConversion"/>
  </si>
  <si>
    <t>普通事故費率</t>
  </si>
  <si>
    <t>就業保險費率</t>
    <phoneticPr fontId="10" type="noConversion"/>
  </si>
  <si>
    <t>健保本人費率</t>
    <phoneticPr fontId="10" type="noConversion"/>
  </si>
  <si>
    <t>健保費率</t>
    <phoneticPr fontId="10" type="noConversion"/>
  </si>
  <si>
    <t>健保眷口</t>
    <phoneticPr fontId="10" type="noConversion"/>
  </si>
  <si>
    <t>說明</t>
    <phoneticPr fontId="10" type="noConversion"/>
  </si>
  <si>
    <t>1.本表適用對象為一般本國人，公、民營事業、機構及有一定雇主之受雇者。</t>
    <phoneticPr fontId="10" type="noConversion"/>
  </si>
  <si>
    <t>2.本表所列保費係以月為計算單位，新加保者自加保日起，按日計收勞保費；健保費則按月計收保費。</t>
    <phoneticPr fontId="10" type="noConversion"/>
  </si>
  <si>
    <t>3.月支薪資金額介於兩投保級距間，以較高級數之投保級距，為適用級距。</t>
    <phoneticPr fontId="10" type="noConversion"/>
  </si>
  <si>
    <t>4.本表不含職災保險費與工資墊償基金提繳。職災保險費率因行業別而有不同，全額由投保單位負擔。如屬勞委會公告之適用範圍，工資墊償基金依勞工保險投保薪資總額提繳0.025%，亦由投保單位全額負擔。</t>
    <phoneticPr fontId="10" type="noConversion"/>
  </si>
  <si>
    <t>5.自105年5月1日起，勞保投保級距上限調高為45,800元。</t>
    <phoneticPr fontId="10" type="noConversion"/>
  </si>
  <si>
    <t>6.自111年7月1日起，健保投保金額最高一級調整為219,500元。</t>
    <phoneticPr fontId="10" type="noConversion"/>
  </si>
  <si>
    <t>7.自113年1月1日起，健保調降平均眷屬人數為0.56人，合計1.56人。</t>
    <phoneticPr fontId="10" type="noConversion"/>
  </si>
  <si>
    <t>8.自113年1月1日起，基本工資調整為27,470元。</t>
    <phoneticPr fontId="10" type="noConversion"/>
  </si>
  <si>
    <t>9.勞保普通事故保險費率調整為11%，就業保險費率1%；但雇主本人無需就業保險，勞保費率會少1%，另有他表可查。</t>
    <phoneticPr fontId="10" type="noConversion"/>
  </si>
  <si>
    <r>
      <rPr>
        <b/>
        <sz val="16"/>
        <rFont val="Yu Gothic"/>
        <family val="2"/>
      </rPr>
      <t xml:space="preserve">113年勞保、健保、勞退保費對照表
</t>
    </r>
    <r>
      <rPr>
        <sz val="12"/>
        <rFont val="MingLiU_HKSCS-ExtB"/>
        <family val="1"/>
      </rPr>
      <t>113.1.1生效</t>
    </r>
  </si>
  <si>
    <r>
      <rPr>
        <b/>
        <sz val="14"/>
        <rFont val="Yu Gothic"/>
        <family val="2"/>
      </rPr>
      <t>勞保</t>
    </r>
  </si>
  <si>
    <r>
      <rPr>
        <b/>
        <sz val="14"/>
        <rFont val="Yu Gothic"/>
        <family val="2"/>
      </rPr>
      <t>勞退</t>
    </r>
  </si>
  <si>
    <r>
      <rPr>
        <b/>
        <sz val="14"/>
        <rFont val="Yu Gothic"/>
        <family val="2"/>
      </rPr>
      <t>健保</t>
    </r>
  </si>
  <si>
    <r>
      <rPr>
        <sz val="12"/>
        <rFont val="MingLiU_HKSCS-ExtB"/>
        <family val="1"/>
      </rPr>
      <t>薪資(低)</t>
    </r>
  </si>
  <si>
    <r>
      <rPr>
        <sz val="12"/>
        <rFont val="MingLiU_HKSCS-ExtB"/>
        <family val="1"/>
      </rPr>
      <t>薪資(高)</t>
    </r>
  </si>
  <si>
    <r>
      <rPr>
        <sz val="12"/>
        <rFont val="MingLiU_HKSCS-ExtB"/>
        <family val="1"/>
      </rPr>
      <t>個人自付</t>
    </r>
  </si>
  <si>
    <r>
      <rPr>
        <sz val="12"/>
        <rFont val="MingLiU_HKSCS-ExtB"/>
        <family val="1"/>
      </rPr>
      <t>單位負擔</t>
    </r>
  </si>
  <si>
    <r>
      <rPr>
        <sz val="12"/>
        <rFont val="MingLiU_HKSCS-ExtB"/>
        <family val="1"/>
      </rPr>
      <t>公提</t>
    </r>
  </si>
  <si>
    <t>應投保級距</t>
    <phoneticPr fontId="2" type="noConversion"/>
  </si>
  <si>
    <t>實際投保級距</t>
    <phoneticPr fontId="2" type="noConversion"/>
  </si>
  <si>
    <t>檢附資料說明</t>
    <phoneticPr fontId="2" type="noConversion"/>
  </si>
  <si>
    <t>臺中市準公共幼兒園第3期程合作要件二教保人員基本薪資自我檢查表</t>
    <phoneticPr fontId="2" type="noConversion"/>
  </si>
  <si>
    <t>應投保級距</t>
    <phoneticPr fontId="2" type="noConversion"/>
  </si>
  <si>
    <t>任職日
(西元年/月/日)
YYYY/MM/DD</t>
    <phoneticPr fontId="2" type="noConversion"/>
  </si>
  <si>
    <t>代理園長</t>
    <phoneticPr fontId="2" type="noConversion"/>
  </si>
  <si>
    <t>代理教保員</t>
    <phoneticPr fontId="2" type="noConversion"/>
  </si>
  <si>
    <t>應符合
114年1月起調整基本薪資1,000元</t>
    <phoneticPr fontId="2" type="noConversion"/>
  </si>
  <si>
    <t>應符合要點
基本薪資</t>
    <phoneticPr fontId="2" type="noConversion"/>
  </si>
  <si>
    <t>承辦人員簽章</t>
    <phoneticPr fontId="2" type="noConversion"/>
  </si>
  <si>
    <t>負責人/園長簽章</t>
    <phoneticPr fontId="2" type="noConversion"/>
  </si>
  <si>
    <t xml:space="preserve">勞動基準法第23條新規定，雇主應提供工資各項目計算方式明細給勞工，「各項目」應該要包括哪些項目？雇主要如何提供？
查詢途徑：勞動部/便民服務/常見問答/勞動條件、就業平等/工資
網址：https://www.mol.gov.tw/1607/28690/2282/2284/2290/7167/
</t>
    <phoneticPr fontId="2" type="noConversion"/>
  </si>
  <si>
    <t>勞動基準法第23條第1項 工資各項目計算方式明細之參考例
下載途徑：https://www.mol.gov.tw/media/ctflsl2k/%E5%8B%9E%E5%8B%95%E5%9F%BA%E6%BA%96%E6%B3%95%E7%AC%AC23%E6%A2%9D%E7%AC%AC1%E9%A0%85-%E5%B7%A5%E8%B3%87%E5%90%84%E9%A0%85%E7%9B%AE%E8%A8%88%E7%AE%97%E6%96%B9%E5%BC%8F%E6%98%8E%E7%B4%B0-%E4%B9%8B%E5%8F%83%E8%80%83%E4%BE%8B.odt?mediaDL=true</t>
    <phoneticPr fontId="2" type="noConversion"/>
  </si>
  <si>
    <r>
      <rPr>
        <b/>
        <sz val="12"/>
        <color theme="1"/>
        <rFont val="標楷體"/>
        <family val="4"/>
        <charset val="136"/>
      </rPr>
      <t>投保薪資之定義及調整時機</t>
    </r>
    <r>
      <rPr>
        <sz val="12"/>
        <color theme="1"/>
        <rFont val="標楷體"/>
        <family val="4"/>
        <charset val="136"/>
      </rPr>
      <t xml:space="preserve">
查詢途徑： 勞動部勞工保險局/業務專區/勞工保險/承保業務/投保薪資申報及調整/投保薪資之定義及調整時機
網址：https://www.bli.gov.tw/0005472.html#							</t>
    </r>
    <phoneticPr fontId="2" type="noConversion"/>
  </si>
  <si>
    <r>
      <rPr>
        <b/>
        <sz val="12"/>
        <color theme="1"/>
        <rFont val="標楷體"/>
        <family val="4"/>
        <charset val="136"/>
      </rPr>
      <t>投保單位被保險人名冊</t>
    </r>
    <r>
      <rPr>
        <sz val="12"/>
        <color theme="1"/>
        <rFont val="標楷體"/>
        <family val="4"/>
        <charset val="136"/>
      </rPr>
      <t xml:space="preserve">
ㄧ、線上申辦（網路申請辦理）流程:
1.請登入勞動部勞工保險局全球資訊網e化服務系統之「投保單位網路申報及查詢作業」
2.選擇「資料查詢作業」/「投保單位被保險人名冊下載」，即可查詢列印。
二、臨櫃申辦（親自現場辦理）流程:
投保單位可派人攜帶應備證件及填寫好申請表申請
網址：https://www.gov.tw/News_Content_2_381489</t>
    </r>
    <phoneticPr fontId="2" type="noConversion"/>
  </si>
  <si>
    <t>114.10版</t>
    <phoneticPr fontId="2" type="noConversion"/>
  </si>
  <si>
    <t>幼兒園</t>
  </si>
  <si>
    <t>臺中市私立星世紀幼兒園
（原臺中市私立佶米幼兒園）</t>
  </si>
  <si>
    <t>臺中市私立禾樂幼兒園
（原臺中市私立金色童年幼兒園）</t>
  </si>
  <si>
    <t>慈明學校財團法人臺中市慈明高級中等學校附設幼兒園
（原私立慈明高級中學附設臺中市幼兒園）</t>
  </si>
  <si>
    <t>臺中市私立潭子綠竹幼兒園
（原臺中市私立立承幼兒園）</t>
  </si>
  <si>
    <t>臺中市私立您好幼兒園</t>
  </si>
  <si>
    <t>臺中市私立瑞比特幼兒園</t>
  </si>
  <si>
    <t>臺中市私立卡帕立人幼兒園</t>
  </si>
  <si>
    <t>臺中市私立大吉幼兒園</t>
  </si>
  <si>
    <t>臺中市私立威之森幼兒園</t>
  </si>
  <si>
    <t>臺中市私立高山幼兒園</t>
  </si>
  <si>
    <t>臺中市私立南屯光隆幼兒園</t>
  </si>
  <si>
    <t>臺中市私立群佳幼兒園</t>
  </si>
  <si>
    <t>臺中市私立全佑幼兒園</t>
  </si>
  <si>
    <t>臺中市私立葛蕾苨藝術人文幼兒園</t>
  </si>
  <si>
    <t>臺中市私立小天才幼兒園</t>
  </si>
  <si>
    <t>臺中市私立親日光幼兒園</t>
  </si>
  <si>
    <t>財團法人海聲人智學教育基金會附設臺中市私立海聲華德福幼兒園</t>
  </si>
  <si>
    <t>鄉鎮市區</t>
  </si>
  <si>
    <t>編號</t>
  </si>
  <si>
    <r>
      <t>1.繳交檢附資料以</t>
    </r>
    <r>
      <rPr>
        <b/>
        <sz val="14"/>
        <color rgb="FFFF0000"/>
        <rFont val="標楷體"/>
        <family val="4"/>
        <charset val="136"/>
      </rPr>
      <t>A4規格紙張</t>
    </r>
    <r>
      <rPr>
        <b/>
        <u val="double"/>
        <sz val="14"/>
        <color rgb="FFFF0000"/>
        <rFont val="標楷體"/>
        <family val="4"/>
        <charset val="136"/>
      </rPr>
      <t>直式</t>
    </r>
    <r>
      <rPr>
        <sz val="14"/>
        <color theme="1"/>
        <rFont val="標楷體"/>
        <family val="4"/>
        <charset val="136"/>
      </rPr>
      <t>呈現。若為散件請自行黏貼於A4紙上。
2.資料若為</t>
    </r>
    <r>
      <rPr>
        <b/>
        <sz val="14"/>
        <color rgb="FFFF0000"/>
        <rFont val="標楷體"/>
        <family val="4"/>
        <charset val="136"/>
      </rPr>
      <t>影本請蓋與正本相符，並蓋印負責人或園長章</t>
    </r>
    <r>
      <rPr>
        <sz val="14"/>
        <color theme="1"/>
        <rFont val="標楷體"/>
        <family val="4"/>
        <charset val="136"/>
      </rPr>
      <t>。
3.請以</t>
    </r>
    <r>
      <rPr>
        <b/>
        <sz val="14"/>
        <color rgb="FFFF0000"/>
        <rFont val="標楷體"/>
        <family val="4"/>
        <charset val="136"/>
      </rPr>
      <t>迴紋針、長尾夾固定資料</t>
    </r>
    <r>
      <rPr>
        <sz val="14"/>
        <color theme="1"/>
        <rFont val="標楷體"/>
        <family val="4"/>
        <charset val="136"/>
      </rPr>
      <t>。信封內只限放此資料，並於</t>
    </r>
    <r>
      <rPr>
        <b/>
        <sz val="14"/>
        <color rgb="FFFF0000"/>
        <rFont val="標楷體"/>
        <family val="4"/>
        <charset val="136"/>
      </rPr>
      <t>信封上註記 【基本薪資審查】</t>
    </r>
    <r>
      <rPr>
        <sz val="14"/>
        <color theme="1"/>
        <rFont val="標楷體"/>
        <family val="4"/>
        <charset val="136"/>
      </rPr>
      <t>。</t>
    </r>
    <phoneticPr fontId="2" type="noConversion"/>
  </si>
  <si>
    <t>職稱
(園長/幼兒園教師/教保員含上列職稱代理)</t>
    <phoneticPr fontId="2" type="noConversion"/>
  </si>
  <si>
    <t>幼兒園教師</t>
  </si>
  <si>
    <t>代理幼兒園教師</t>
  </si>
  <si>
    <t>114年8月
基本薪資</t>
    <phoneticPr fontId="2" type="noConversion"/>
  </si>
  <si>
    <t>1.未滿3年者：34,200元；3年至未滿6年者：37,200元；滿6年以上者：40,200元。
2.不包括年終獎金、考核獎金、全勤獎金、主管職務加給、加班費、教育部補助之導師職務加給與教保費。</t>
    <phoneticPr fontId="2" type="noConversion"/>
  </si>
  <si>
    <r>
      <rPr>
        <b/>
        <sz val="14"/>
        <rFont val="標楷體"/>
        <family val="4"/>
        <charset val="136"/>
      </rPr>
      <t xml:space="preserve">檢附一：全國教保資訊網之教職員清冊、離職人員清冊
</t>
    </r>
    <r>
      <rPr>
        <sz val="14"/>
        <color rgb="FFFF0000"/>
        <rFont val="標楷體"/>
        <family val="4"/>
        <charset val="136"/>
      </rPr>
      <t>1.</t>
    </r>
    <r>
      <rPr>
        <u val="double"/>
        <sz val="14"/>
        <color rgb="FFFF0000"/>
        <rFont val="標楷體"/>
        <family val="4"/>
        <charset val="136"/>
      </rPr>
      <t>以教職員清冊序號依序填寫</t>
    </r>
    <r>
      <rPr>
        <sz val="14"/>
        <rFont val="標楷體"/>
        <family val="4"/>
        <charset val="136"/>
      </rPr>
      <t xml:space="preserve">自我檢查表，並擺放資料。請直式列印，並核章。
</t>
    </r>
    <r>
      <rPr>
        <sz val="14"/>
        <color rgb="FFFF0000"/>
        <rFont val="標楷體"/>
        <family val="4"/>
        <charset val="136"/>
      </rPr>
      <t>2.任職</t>
    </r>
    <r>
      <rPr>
        <u val="double"/>
        <sz val="14"/>
        <color rgb="FFFF0000"/>
        <rFont val="標楷體"/>
        <family val="4"/>
        <charset val="136"/>
      </rPr>
      <t>114年8月至114年9月區間</t>
    </r>
    <r>
      <rPr>
        <sz val="14"/>
        <color rgb="FFFF0000"/>
        <rFont val="標楷體"/>
        <family val="4"/>
        <charset val="136"/>
      </rPr>
      <t>離職人員，請以螢光筆畫起來</t>
    </r>
    <r>
      <rPr>
        <sz val="14"/>
        <rFont val="標楷體"/>
        <family val="4"/>
        <charset val="136"/>
      </rPr>
      <t>。</t>
    </r>
    <r>
      <rPr>
        <b/>
        <sz val="14"/>
        <rFont val="標楷體"/>
        <family val="4"/>
        <charset val="136"/>
      </rPr>
      <t xml:space="preserve">
檢附二：薪資明細</t>
    </r>
    <r>
      <rPr>
        <sz val="14"/>
        <rFont val="標楷體"/>
        <family val="4"/>
        <charset val="136"/>
      </rPr>
      <t xml:space="preserve">
至少需有園名、職員姓名、本薪、扣勞健保費、實領金額、</t>
    </r>
    <r>
      <rPr>
        <u val="double"/>
        <sz val="14"/>
        <color rgb="FFFF0000"/>
        <rFont val="標楷體"/>
        <family val="4"/>
        <charset val="136"/>
      </rPr>
      <t>職員簽章</t>
    </r>
    <r>
      <rPr>
        <sz val="14"/>
        <rFont val="標楷體"/>
        <family val="4"/>
        <charset val="136"/>
      </rPr>
      <t xml:space="preserve">。
</t>
    </r>
    <r>
      <rPr>
        <b/>
        <sz val="14"/>
        <rFont val="標楷體"/>
        <family val="4"/>
        <charset val="136"/>
      </rPr>
      <t>檢附三：投保單位被保險人名冊</t>
    </r>
    <r>
      <rPr>
        <sz val="14"/>
        <rFont val="標楷體"/>
        <family val="4"/>
        <charset val="136"/>
      </rPr>
      <t xml:space="preserve">
投保薪資級距應當符合勞動基準法、勞工保險條例 。</t>
    </r>
    <r>
      <rPr>
        <u val="double"/>
        <sz val="14"/>
        <color rgb="FFFF0000"/>
        <rFont val="標楷體"/>
        <family val="4"/>
        <charset val="136"/>
      </rPr>
      <t>將園長、教師、教保員姓名及投保薪資螢光筆畫起來</t>
    </r>
    <r>
      <rPr>
        <sz val="14"/>
        <rFont val="標楷體"/>
        <family val="4"/>
        <charset val="136"/>
      </rPr>
      <t xml:space="preserve">。
</t>
    </r>
    <r>
      <rPr>
        <b/>
        <sz val="14"/>
        <rFont val="標楷體"/>
        <family val="4"/>
        <charset val="136"/>
      </rPr>
      <t>檢附四：薪資轉帳證明</t>
    </r>
    <r>
      <rPr>
        <sz val="14"/>
        <rFont val="標楷體"/>
        <family val="4"/>
        <charset val="136"/>
      </rPr>
      <t xml:space="preserve">
需具銀行戳章（例：網路銀行證明、撥款證明），</t>
    </r>
    <r>
      <rPr>
        <u val="double"/>
        <sz val="14"/>
        <color rgb="FFFF0000"/>
        <rFont val="標楷體"/>
        <family val="4"/>
        <charset val="136"/>
      </rPr>
      <t>需與實領薪資相同</t>
    </r>
    <r>
      <rPr>
        <sz val="14"/>
        <rFont val="標楷體"/>
        <family val="4"/>
        <charset val="136"/>
      </rPr>
      <t xml:space="preserve">。
</t>
    </r>
    <r>
      <rPr>
        <b/>
        <sz val="14"/>
        <rFont val="標楷體"/>
        <family val="4"/>
        <charset val="136"/>
      </rPr>
      <t>檢附五：準公共教保服務機構教職員薪資登載</t>
    </r>
    <phoneticPr fontId="2" type="noConversion"/>
  </si>
  <si>
    <r>
      <t>說明：
一、依據教育部114年8月18日臺教國署幼字第1140075328號函、本局114年8月27日中市教幼字第1140078431號函及「教育部推動及補助地方政府與私立教保服務機構合作提供準公共教保服務作業要點」辦理。
二、幼兒園應採</t>
    </r>
    <r>
      <rPr>
        <b/>
        <u/>
        <sz val="14"/>
        <color theme="1"/>
        <rFont val="標楷體"/>
        <family val="4"/>
        <charset val="136"/>
      </rPr>
      <t>轉帳方式</t>
    </r>
    <r>
      <rPr>
        <sz val="14"/>
        <color theme="1"/>
        <rFont val="標楷體"/>
        <family val="4"/>
        <charset val="136"/>
      </rPr>
      <t>直接給付人員薪資，檢附</t>
    </r>
    <r>
      <rPr>
        <b/>
        <sz val="14"/>
        <color theme="1"/>
        <rFont val="標楷體"/>
        <family val="4"/>
        <charset val="136"/>
      </rPr>
      <t>114年8至114年9月</t>
    </r>
    <r>
      <rPr>
        <sz val="14"/>
        <color theme="1"/>
        <rFont val="標楷體"/>
        <family val="4"/>
        <charset val="136"/>
      </rPr>
      <t>前開人員</t>
    </r>
    <r>
      <rPr>
        <b/>
        <u/>
        <sz val="14"/>
        <color theme="1"/>
        <rFont val="標楷體"/>
        <family val="4"/>
        <charset val="136"/>
      </rPr>
      <t>勞工保險之投保證明文件</t>
    </r>
    <r>
      <rPr>
        <b/>
        <sz val="14"/>
        <color theme="1"/>
        <rFont val="標楷體"/>
        <family val="4"/>
        <charset val="136"/>
      </rPr>
      <t>、</t>
    </r>
    <r>
      <rPr>
        <b/>
        <u/>
        <sz val="14"/>
        <color theme="1"/>
        <rFont val="標楷體"/>
        <family val="4"/>
        <charset val="136"/>
      </rPr>
      <t>薪資轉帳證明</t>
    </r>
    <r>
      <rPr>
        <b/>
        <sz val="14"/>
        <color theme="1"/>
        <rFont val="標楷體"/>
        <family val="4"/>
        <charset val="136"/>
      </rPr>
      <t>及</t>
    </r>
    <r>
      <rPr>
        <b/>
        <u/>
        <sz val="14"/>
        <color theme="1"/>
        <rFont val="標楷體"/>
        <family val="4"/>
        <charset val="136"/>
      </rPr>
      <t>薪資明細</t>
    </r>
    <r>
      <rPr>
        <sz val="14"/>
        <color theme="1"/>
        <rFont val="標楷體"/>
        <family val="4"/>
        <charset val="136"/>
      </rPr>
      <t>表至本局備查，並於</t>
    </r>
    <r>
      <rPr>
        <b/>
        <sz val="14"/>
        <color theme="1"/>
        <rFont val="標楷體"/>
        <family val="4"/>
        <charset val="136"/>
      </rPr>
      <t>114年10月31日前(以郵戳日期為主）給教育局幼教科承辦人：張寶文。連絡電話：04-22289111#54405，且於信封上註記【基本薪資審查】。</t>
    </r>
    <r>
      <rPr>
        <sz val="14"/>
        <color theme="1"/>
        <rFont val="標楷體"/>
        <family val="4"/>
        <charset val="136"/>
      </rPr>
      <t xml:space="preserve">
三、</t>
    </r>
    <r>
      <rPr>
        <b/>
        <sz val="14"/>
        <color theme="1"/>
        <rFont val="標楷體"/>
        <family val="4"/>
        <charset val="136"/>
      </rPr>
      <t>以上所填之資料及證明文件軍確實無訛。如有偽造、變造或記載不實者，願自負法律責任。</t>
    </r>
    <phoneticPr fontId="2" type="noConversion"/>
  </si>
  <si>
    <r>
      <t>表單填寫注意事項：
一、</t>
    </r>
    <r>
      <rPr>
        <b/>
        <sz val="20"/>
        <color theme="4"/>
        <rFont val="標楷體"/>
        <family val="4"/>
        <charset val="136"/>
      </rPr>
      <t>藍框標示(1、２)</t>
    </r>
    <r>
      <rPr>
        <b/>
        <sz val="20"/>
        <color theme="1"/>
        <rFont val="標楷體"/>
        <family val="4"/>
        <charset val="136"/>
      </rPr>
      <t xml:space="preserve">為下拉式表單；
</t>
    </r>
    <r>
      <rPr>
        <b/>
        <sz val="20"/>
        <rFont val="標楷體"/>
        <family val="4"/>
        <charset val="136"/>
      </rPr>
      <t>二、</t>
    </r>
    <r>
      <rPr>
        <b/>
        <sz val="20"/>
        <color rgb="FFFF0000"/>
        <rFont val="標楷體"/>
        <family val="4"/>
        <charset val="136"/>
      </rPr>
      <t>紅框標示(A、B、C、D、E、F、G)</t>
    </r>
    <r>
      <rPr>
        <b/>
        <sz val="20"/>
        <rFont val="標楷體"/>
        <family val="4"/>
        <charset val="136"/>
      </rPr>
      <t>為</t>
    </r>
    <r>
      <rPr>
        <b/>
        <sz val="20"/>
        <color theme="1"/>
        <rFont val="標楷體"/>
        <family val="4"/>
        <charset val="136"/>
      </rPr>
      <t>自行填寫；
三、</t>
    </r>
    <r>
      <rPr>
        <b/>
        <sz val="20"/>
        <color theme="7"/>
        <rFont val="標楷體"/>
        <family val="4"/>
        <charset val="136"/>
      </rPr>
      <t>黃框標示(甲、乙)</t>
    </r>
    <r>
      <rPr>
        <b/>
        <sz val="20"/>
        <color theme="1"/>
        <rFont val="標楷體"/>
        <family val="4"/>
        <charset val="136"/>
      </rPr>
      <t>需用印</t>
    </r>
    <phoneticPr fontId="2" type="noConversion"/>
  </si>
  <si>
    <t>列印注意事項：直向、A4列印</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</si>
</sst>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76" formatCode="_-* #,##0_-;\-* #,##0_-;_-* &quot;-&quot;??_-;_-@_-"/>
    <numFmt numFmtId="177" formatCode="0.0_);[Red]\(0.0\)"/>
    <numFmt numFmtId="178" formatCode="0_ "/>
    <numFmt numFmtId="179" formatCode="#,##0_ "/>
    <numFmt numFmtId="180" formatCode="#,##0_);[Red]\(#,##0\)"/>
    <numFmt numFmtId="181" formatCode="0.00_ "/>
    <numFmt numFmtId="182" formatCode="#,##0;[Red]#,##0"/>
    <numFmt numFmtId="183" formatCode="0;[Red]0"/>
    <numFmt numFmtId="184" formatCode="#,##0_ ;[Red]\-#,##0\ "/>
  </numFmts>
  <fonts count="63">
    <font>
      <sz val="12"/>
      <color theme="1"/>
      <name val="新細明體"/>
      <family val="2"/>
      <charset val="136"/>
      <scheme val="minor"/>
    </font>
    <font>
      <sz val="12"/>
      <color theme="1"/>
      <name val="新細明體"/>
      <family val="2"/>
      <charset val="136"/>
      <scheme val="minor"/>
    </font>
    <font>
      <sz val="9"/>
      <name val="新細明體"/>
      <family val="2"/>
      <charset val="136"/>
      <scheme val="minor"/>
    </font>
    <font>
      <sz val="12"/>
      <color theme="1"/>
      <name val="標楷體"/>
      <family val="4"/>
      <charset val="136"/>
    </font>
    <font>
      <sz val="12"/>
      <name val="標楷體"/>
      <family val="4"/>
      <charset val="136"/>
    </font>
    <font>
      <b/>
      <sz val="12"/>
      <color theme="1"/>
      <name val="標楷體"/>
      <family val="4"/>
      <charset val="136"/>
    </font>
    <font>
      <sz val="18"/>
      <color theme="1"/>
      <name val="標楷體"/>
      <family val="4"/>
      <charset val="136"/>
    </font>
    <font>
      <sz val="16"/>
      <color indexed="10"/>
      <name val="新細明體"/>
      <family val="1"/>
      <charset val="136"/>
    </font>
    <font>
      <sz val="16"/>
      <color indexed="48"/>
      <name val="新細明體"/>
      <family val="1"/>
      <charset val="136"/>
    </font>
    <font>
      <sz val="12"/>
      <color indexed="48"/>
      <name val="新細明體"/>
      <family val="1"/>
      <charset val="136"/>
    </font>
    <font>
      <sz val="9"/>
      <name val="新細明體"/>
      <family val="1"/>
      <charset val="136"/>
    </font>
    <font>
      <sz val="12"/>
      <color indexed="9"/>
      <name val="細明體"/>
      <family val="3"/>
      <charset val="136"/>
    </font>
    <font>
      <sz val="12"/>
      <color indexed="9"/>
      <name val="新細明體"/>
      <family val="1"/>
      <charset val="136"/>
    </font>
    <font>
      <sz val="12"/>
      <color indexed="12"/>
      <name val="新細明體"/>
      <family val="1"/>
      <charset val="136"/>
    </font>
    <font>
      <sz val="12"/>
      <color indexed="9"/>
      <name val="Courier New"/>
      <family val="3"/>
    </font>
    <font>
      <sz val="12"/>
      <color indexed="8"/>
      <name val="Arial"/>
      <family val="2"/>
    </font>
    <font>
      <sz val="12"/>
      <name val="Arial"/>
      <family val="2"/>
    </font>
    <font>
      <sz val="8"/>
      <name val="新細明體"/>
      <family val="1"/>
      <charset val="136"/>
    </font>
    <font>
      <sz val="10"/>
      <name val="新細明體"/>
      <family val="1"/>
      <charset val="136"/>
    </font>
    <font>
      <sz val="14"/>
      <color indexed="12"/>
      <name val="新細明體"/>
      <family val="1"/>
      <charset val="136"/>
    </font>
    <font>
      <sz val="12"/>
      <color indexed="10"/>
      <name val="新細明體"/>
      <family val="1"/>
      <charset val="136"/>
    </font>
    <font>
      <sz val="10"/>
      <color rgb="FF000000"/>
      <name val="Times New Roman"/>
      <family val="1"/>
    </font>
    <font>
      <b/>
      <sz val="16"/>
      <name val="Yu Gothic"/>
      <family val="2"/>
    </font>
    <font>
      <sz val="12"/>
      <name val="MingLiU_HKSCS-ExtB"/>
      <family val="1"/>
    </font>
    <font>
      <b/>
      <sz val="14"/>
      <name val="Yu Gothic"/>
      <family val="2"/>
      <charset val="128"/>
    </font>
    <font>
      <b/>
      <sz val="14"/>
      <name val="Yu Gothic"/>
      <family val="2"/>
    </font>
    <font>
      <sz val="12"/>
      <name val="MingLiU_HKSCS-ExtB"/>
      <family val="3"/>
      <charset val="136"/>
    </font>
    <font>
      <sz val="12"/>
      <color rgb="FF000000"/>
      <name val="MingLiU_HKSCS-ExtB"/>
      <family val="2"/>
    </font>
    <font>
      <sz val="12"/>
      <color rgb="FFFF0000"/>
      <name val="MingLiU_HKSCS-ExtB"/>
      <family val="2"/>
    </font>
    <font>
      <b/>
      <sz val="12"/>
      <color rgb="FFFF0000"/>
      <name val="Yu Gothic"/>
      <family val="2"/>
    </font>
    <font>
      <sz val="12"/>
      <name val="MingLiU_HKSCS-ExtB"/>
      <family val="2"/>
    </font>
    <font>
      <sz val="10"/>
      <name val="Times New Roman"/>
      <family val="1"/>
    </font>
    <font>
      <sz val="10"/>
      <color indexed="81"/>
      <name val="Tahoma"/>
      <family val="2"/>
    </font>
    <font>
      <sz val="12"/>
      <color indexed="81"/>
      <name val="標楷體"/>
      <family val="4"/>
      <charset val="136"/>
    </font>
    <font>
      <u/>
      <sz val="12"/>
      <color theme="10"/>
      <name val="新細明體"/>
      <family val="2"/>
      <charset val="136"/>
      <scheme val="minor"/>
    </font>
    <font>
      <b/>
      <sz val="12"/>
      <color theme="1"/>
      <name val="新細明體"/>
      <family val="2"/>
      <charset val="136"/>
      <scheme val="minor"/>
    </font>
    <font>
      <b/>
      <sz val="12"/>
      <color indexed="81"/>
      <name val="標楷體"/>
      <family val="4"/>
      <charset val="136"/>
    </font>
    <font>
      <sz val="20"/>
      <color theme="1"/>
      <name val="標楷體"/>
      <family val="4"/>
      <charset val="136"/>
    </font>
    <font>
      <b/>
      <sz val="20"/>
      <color theme="1"/>
      <name val="標楷體"/>
      <family val="4"/>
      <charset val="136"/>
    </font>
    <font>
      <b/>
      <sz val="20"/>
      <color theme="4"/>
      <name val="標楷體"/>
      <family val="4"/>
      <charset val="136"/>
    </font>
    <font>
      <b/>
      <sz val="20"/>
      <color rgb="FFFF0000"/>
      <name val="標楷體"/>
      <family val="4"/>
      <charset val="136"/>
    </font>
    <font>
      <b/>
      <sz val="20"/>
      <color theme="7"/>
      <name val="標楷體"/>
      <family val="4"/>
      <charset val="136"/>
    </font>
    <font>
      <sz val="16"/>
      <color theme="1"/>
      <name val="標楷體"/>
      <family val="4"/>
      <charset val="136"/>
    </font>
    <font>
      <sz val="10"/>
      <color theme="1"/>
      <name val="標楷體"/>
      <family val="4"/>
      <charset val="136"/>
    </font>
    <font>
      <sz val="12"/>
      <color theme="1"/>
      <name val="DFKai-SB"/>
      <family val="4"/>
    </font>
    <font>
      <sz val="10"/>
      <color theme="1"/>
      <name val="Arial"/>
      <family val="2"/>
    </font>
    <font>
      <b/>
      <sz val="12"/>
      <color theme="1"/>
      <name val="DFKai-SB"/>
      <family val="4"/>
    </font>
    <font>
      <b/>
      <sz val="10"/>
      <color theme="1"/>
      <name val="DFKai-SB"/>
      <family val="4"/>
    </font>
    <font>
      <sz val="11"/>
      <color theme="1"/>
      <name val="DFKai-SB"/>
      <family val="4"/>
    </font>
    <font>
      <sz val="10"/>
      <color theme="1"/>
      <name val="DFKai-SB"/>
      <family val="4"/>
    </font>
    <font>
      <sz val="14"/>
      <color theme="1"/>
      <name val="標楷體"/>
      <family val="4"/>
      <charset val="136"/>
    </font>
    <font>
      <sz val="14"/>
      <color theme="1"/>
      <name val="新細明體"/>
      <family val="2"/>
      <charset val="136"/>
      <scheme val="minor"/>
    </font>
    <font>
      <b/>
      <sz val="14"/>
      <color rgb="FFFF0000"/>
      <name val="標楷體"/>
      <family val="4"/>
      <charset val="136"/>
    </font>
    <font>
      <b/>
      <u val="double"/>
      <sz val="14"/>
      <color rgb="FFFF0000"/>
      <name val="標楷體"/>
      <family val="4"/>
      <charset val="136"/>
    </font>
    <font>
      <sz val="14"/>
      <name val="標楷體"/>
      <family val="4"/>
      <charset val="136"/>
    </font>
    <font>
      <b/>
      <sz val="14"/>
      <name val="標楷體"/>
      <family val="4"/>
      <charset val="136"/>
    </font>
    <font>
      <u val="double"/>
      <sz val="14"/>
      <color rgb="FFFF0000"/>
      <name val="標楷體"/>
      <family val="4"/>
      <charset val="136"/>
    </font>
    <font>
      <sz val="14"/>
      <color theme="10"/>
      <name val="標楷體"/>
      <family val="4"/>
      <charset val="136"/>
    </font>
    <font>
      <u/>
      <sz val="14"/>
      <color theme="10"/>
      <name val="標楷體"/>
      <family val="4"/>
      <charset val="136"/>
    </font>
    <font>
      <b/>
      <u/>
      <sz val="14"/>
      <color theme="1"/>
      <name val="標楷體"/>
      <family val="4"/>
      <charset val="136"/>
    </font>
    <font>
      <b/>
      <sz val="14"/>
      <color theme="1"/>
      <name val="標楷體"/>
      <family val="4"/>
      <charset val="136"/>
    </font>
    <font>
      <sz val="14"/>
      <color rgb="FFFF0000"/>
      <name val="標楷體"/>
      <family val="4"/>
      <charset val="136"/>
    </font>
    <font>
      <b/>
      <sz val="20"/>
      <name val="標楷體"/>
      <family val="4"/>
      <charset val="136"/>
    </font>
  </fonts>
  <fills count="13">
    <fill>
      <patternFill patternType="none"/>
    </fill>
    <fill>
      <patternFill patternType="gray125"/>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indexed="57"/>
        <bgColor indexed="64"/>
      </patternFill>
    </fill>
    <fill>
      <patternFill patternType="solid">
        <fgColor indexed="52"/>
        <bgColor indexed="64"/>
      </patternFill>
    </fill>
    <fill>
      <patternFill patternType="solid">
        <fgColor indexed="50"/>
        <bgColor indexed="64"/>
      </patternFill>
    </fill>
    <fill>
      <patternFill patternType="solid">
        <fgColor indexed="13"/>
        <bgColor indexed="64"/>
      </patternFill>
    </fill>
    <fill>
      <patternFill patternType="solid">
        <fgColor indexed="44"/>
        <bgColor indexed="64"/>
      </patternFill>
    </fill>
    <fill>
      <patternFill patternType="solid">
        <fgColor rgb="FFFFE699"/>
      </patternFill>
    </fill>
    <fill>
      <patternFill patternType="solid">
        <fgColor rgb="FFD9E0F1"/>
      </patternFill>
    </fill>
    <fill>
      <patternFill patternType="solid">
        <fgColor rgb="FFFFCCFF"/>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10"/>
      </left>
      <right style="thin">
        <color indexed="10"/>
      </right>
      <top style="thin">
        <color indexed="10"/>
      </top>
      <bottom/>
      <diagonal/>
    </border>
    <border>
      <left style="thin">
        <color indexed="10"/>
      </left>
      <right style="thin">
        <color indexed="10"/>
      </right>
      <top/>
      <bottom style="thin">
        <color indexed="10"/>
      </bottom>
      <diagonal/>
    </border>
    <border>
      <left style="thin">
        <color indexed="10"/>
      </left>
      <right/>
      <top style="thin">
        <color indexed="10"/>
      </top>
      <bottom/>
      <diagonal/>
    </border>
    <border>
      <left style="thin">
        <color indexed="10"/>
      </left>
      <right style="thin">
        <color indexed="10"/>
      </right>
      <top/>
      <bottom/>
      <diagonal/>
    </border>
    <border>
      <left style="thin">
        <color indexed="10"/>
      </left>
      <right/>
      <top/>
      <bottom/>
      <diagonal/>
    </border>
    <border>
      <left/>
      <right style="thin">
        <color indexed="10"/>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s>
  <cellStyleXfs count="4">
    <xf numFmtId="0" fontId="0" fillId="0" borderId="0">
      <alignment vertical="center"/>
    </xf>
    <xf numFmtId="43" fontId="1" fillId="0" borderId="0" applyFont="0" applyFill="0" applyBorder="0" applyAlignment="0" applyProtection="0">
      <alignment vertical="center"/>
    </xf>
    <xf numFmtId="0" fontId="21" fillId="0" borderId="0"/>
    <xf numFmtId="0" fontId="34" fillId="0" borderId="0" applyNumberFormat="0" applyFill="0" applyBorder="0" applyAlignment="0" applyProtection="0">
      <alignment vertical="center"/>
    </xf>
  </cellStyleXfs>
  <cellXfs count="193">
    <xf numFmtId="0" fontId="0" fillId="0" borderId="0" xfId="0">
      <alignment vertical="center"/>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0" fillId="0" borderId="0" xfId="0" applyFont="1" applyProtection="1">
      <alignment vertical="center"/>
      <protection hidden="1"/>
    </xf>
    <xf numFmtId="0" fontId="3" fillId="0" borderId="0" xfId="0" applyFont="1" applyProtection="1">
      <alignment vertical="center"/>
      <protection hidden="1"/>
    </xf>
    <xf numFmtId="0" fontId="3" fillId="0" borderId="0" xfId="0" applyFont="1" applyAlignment="1" applyProtection="1">
      <alignment horizontal="right" vertical="center"/>
      <protection hidden="1"/>
    </xf>
    <xf numFmtId="0" fontId="3" fillId="0" borderId="0" xfId="0" applyFont="1" applyBorder="1" applyAlignment="1" applyProtection="1">
      <alignment horizontal="center" vertical="center"/>
      <protection hidden="1"/>
    </xf>
    <xf numFmtId="0" fontId="4" fillId="0" borderId="0" xfId="0" applyFont="1" applyFill="1" applyBorder="1" applyAlignment="1" applyProtection="1">
      <alignment horizontal="center" vertical="center" wrapText="1"/>
      <protection hidden="1"/>
    </xf>
    <xf numFmtId="176" fontId="3" fillId="0" borderId="0" xfId="1" applyNumberFormat="1" applyFont="1" applyAlignment="1" applyProtection="1">
      <alignment horizontal="center" vertical="center"/>
      <protection hidden="1"/>
    </xf>
    <xf numFmtId="0" fontId="3" fillId="0" borderId="0" xfId="0" applyFont="1" applyBorder="1" applyProtection="1">
      <alignment vertical="center"/>
      <protection hidden="1"/>
    </xf>
    <xf numFmtId="180" fontId="13" fillId="9" borderId="16" xfId="0" applyNumberFormat="1" applyFont="1" applyFill="1" applyBorder="1" applyAlignment="1">
      <alignment horizontal="center" vertical="center" shrinkToFit="1"/>
    </xf>
    <xf numFmtId="178" fontId="15" fillId="0" borderId="16" xfId="0" applyNumberFormat="1" applyFont="1" applyBorder="1" applyAlignment="1">
      <alignment horizontal="right" vertical="center" wrapText="1"/>
    </xf>
    <xf numFmtId="180" fontId="16" fillId="0" borderId="16" xfId="0" applyNumberFormat="1" applyFont="1" applyBorder="1">
      <alignment vertical="center"/>
    </xf>
    <xf numFmtId="180" fontId="16" fillId="0" borderId="16" xfId="0" applyNumberFormat="1" applyFont="1" applyBorder="1" applyProtection="1">
      <alignment vertical="center"/>
      <protection hidden="1"/>
    </xf>
    <xf numFmtId="180" fontId="17" fillId="0" borderId="16" xfId="0" applyNumberFormat="1" applyFont="1" applyBorder="1" applyAlignment="1">
      <alignment vertical="center" shrinkToFit="1"/>
    </xf>
    <xf numFmtId="181" fontId="0" fillId="0" borderId="0" xfId="0" applyNumberFormat="1">
      <alignment vertical="center"/>
    </xf>
    <xf numFmtId="181" fontId="18" fillId="0" borderId="0" xfId="0" applyNumberFormat="1" applyFont="1">
      <alignment vertical="center"/>
    </xf>
    <xf numFmtId="10" fontId="0" fillId="0" borderId="0" xfId="0" applyNumberFormat="1">
      <alignment vertical="center"/>
    </xf>
    <xf numFmtId="181" fontId="0" fillId="0" borderId="0" xfId="0" applyNumberFormat="1" applyAlignment="1"/>
    <xf numFmtId="180" fontId="16" fillId="0" borderId="19" xfId="0" applyNumberFormat="1" applyFont="1" applyBorder="1">
      <alignment vertical="center"/>
    </xf>
    <xf numFmtId="179" fontId="20" fillId="0" borderId="21" xfId="0" applyNumberFormat="1" applyFont="1" applyBorder="1">
      <alignment vertical="center"/>
    </xf>
    <xf numFmtId="180" fontId="20" fillId="0" borderId="0" xfId="0" applyNumberFormat="1" applyFont="1" applyBorder="1">
      <alignment vertical="center"/>
    </xf>
    <xf numFmtId="180" fontId="17" fillId="0" borderId="22" xfId="0" applyNumberFormat="1" applyFont="1" applyBorder="1">
      <alignment vertical="center"/>
    </xf>
    <xf numFmtId="178" fontId="0" fillId="0" borderId="0" xfId="0" applyNumberFormat="1">
      <alignment vertical="center"/>
    </xf>
    <xf numFmtId="179" fontId="0" fillId="0" borderId="0" xfId="0" applyNumberFormat="1">
      <alignment vertical="center"/>
    </xf>
    <xf numFmtId="180" fontId="0" fillId="0" borderId="0" xfId="0" applyNumberFormat="1">
      <alignment vertical="center"/>
    </xf>
    <xf numFmtId="0" fontId="21" fillId="0" borderId="0" xfId="2" applyAlignment="1">
      <alignment horizontal="left" vertical="top"/>
    </xf>
    <xf numFmtId="0" fontId="24" fillId="0" borderId="29" xfId="2" applyFont="1" applyBorder="1" applyAlignment="1">
      <alignment horizontal="left" vertical="top" wrapText="1" indent="3"/>
    </xf>
    <xf numFmtId="0" fontId="26" fillId="0" borderId="29" xfId="2" applyFont="1" applyBorder="1" applyAlignment="1">
      <alignment horizontal="center" vertical="top" wrapText="1"/>
    </xf>
    <xf numFmtId="0" fontId="26" fillId="0" borderId="29" xfId="2" applyFont="1" applyBorder="1" applyAlignment="1">
      <alignment horizontal="left" vertical="top" wrapText="1" indent="4"/>
    </xf>
    <xf numFmtId="1" fontId="27" fillId="0" borderId="29" xfId="2" applyNumberFormat="1" applyFont="1" applyBorder="1" applyAlignment="1">
      <alignment horizontal="center" vertical="center" shrinkToFit="1"/>
    </xf>
    <xf numFmtId="3" fontId="27" fillId="0" borderId="29" xfId="2" applyNumberFormat="1" applyFont="1" applyBorder="1" applyAlignment="1">
      <alignment horizontal="center" vertical="center" shrinkToFit="1"/>
    </xf>
    <xf numFmtId="1" fontId="27" fillId="10" borderId="29" xfId="2" applyNumberFormat="1" applyFont="1" applyFill="1" applyBorder="1" applyAlignment="1">
      <alignment horizontal="center" vertical="center" shrinkToFit="1"/>
    </xf>
    <xf numFmtId="1" fontId="27" fillId="11" borderId="29" xfId="2" applyNumberFormat="1" applyFont="1" applyFill="1" applyBorder="1" applyAlignment="1">
      <alignment horizontal="center" vertical="center" shrinkToFit="1"/>
    </xf>
    <xf numFmtId="1" fontId="27" fillId="12" borderId="29" xfId="2" applyNumberFormat="1" applyFont="1" applyFill="1" applyBorder="1" applyAlignment="1">
      <alignment horizontal="center" vertical="center" shrinkToFit="1"/>
    </xf>
    <xf numFmtId="0" fontId="21" fillId="0" borderId="0" xfId="2" applyAlignment="1">
      <alignment horizontal="left" vertical="center"/>
    </xf>
    <xf numFmtId="182" fontId="28" fillId="0" borderId="29" xfId="2" applyNumberFormat="1" applyFont="1" applyBorder="1" applyAlignment="1">
      <alignment horizontal="center" vertical="center" shrinkToFit="1"/>
    </xf>
    <xf numFmtId="183" fontId="28" fillId="10" borderId="29" xfId="2" applyNumberFormat="1" applyFont="1" applyFill="1" applyBorder="1" applyAlignment="1">
      <alignment horizontal="center" vertical="center" shrinkToFit="1"/>
    </xf>
    <xf numFmtId="183" fontId="28" fillId="11" borderId="29" xfId="2" applyNumberFormat="1" applyFont="1" applyFill="1" applyBorder="1" applyAlignment="1">
      <alignment horizontal="center" vertical="center" shrinkToFit="1"/>
    </xf>
    <xf numFmtId="1" fontId="27" fillId="11" borderId="29" xfId="2" applyNumberFormat="1" applyFont="1" applyFill="1" applyBorder="1" applyAlignment="1">
      <alignment horizontal="left" vertical="center" shrinkToFit="1"/>
    </xf>
    <xf numFmtId="182" fontId="29" fillId="0" borderId="29" xfId="2" applyNumberFormat="1" applyFont="1" applyBorder="1" applyAlignment="1">
      <alignment horizontal="center" vertical="center" shrinkToFit="1"/>
    </xf>
    <xf numFmtId="183" fontId="29" fillId="10" borderId="29" xfId="2" applyNumberFormat="1" applyFont="1" applyFill="1" applyBorder="1" applyAlignment="1">
      <alignment horizontal="center" vertical="center" shrinkToFit="1"/>
    </xf>
    <xf numFmtId="183" fontId="29" fillId="11" borderId="29" xfId="2" applyNumberFormat="1" applyFont="1" applyFill="1" applyBorder="1" applyAlignment="1">
      <alignment horizontal="left" vertical="center" shrinkToFit="1"/>
    </xf>
    <xf numFmtId="183" fontId="29" fillId="12" borderId="29" xfId="2" applyNumberFormat="1" applyFont="1" applyFill="1" applyBorder="1" applyAlignment="1">
      <alignment horizontal="center" vertical="center" shrinkToFit="1"/>
    </xf>
    <xf numFmtId="3" fontId="27" fillId="0" borderId="29" xfId="2" applyNumberFormat="1" applyFont="1" applyBorder="1" applyAlignment="1">
      <alignment horizontal="left" vertical="center" shrinkToFit="1"/>
    </xf>
    <xf numFmtId="3" fontId="27" fillId="0" borderId="29" xfId="2" applyNumberFormat="1" applyFont="1" applyBorder="1" applyAlignment="1">
      <alignment horizontal="right" vertical="center" shrinkToFit="1"/>
    </xf>
    <xf numFmtId="1" fontId="27" fillId="0" borderId="29" xfId="2" applyNumberFormat="1" applyFont="1" applyBorder="1" applyAlignment="1">
      <alignment horizontal="left" vertical="center" shrinkToFit="1"/>
    </xf>
    <xf numFmtId="0" fontId="0" fillId="0" borderId="0" xfId="0" applyFont="1">
      <alignment vertical="center"/>
    </xf>
    <xf numFmtId="3" fontId="30" fillId="3" borderId="29" xfId="2" applyNumberFormat="1" applyFont="1" applyFill="1" applyBorder="1" applyAlignment="1">
      <alignment horizontal="center" vertical="center" shrinkToFit="1"/>
    </xf>
    <xf numFmtId="1" fontId="30" fillId="3" borderId="29" xfId="2" applyNumberFormat="1" applyFont="1" applyFill="1" applyBorder="1" applyAlignment="1">
      <alignment horizontal="center" vertical="center" shrinkToFit="1"/>
    </xf>
    <xf numFmtId="1" fontId="30" fillId="3" borderId="29" xfId="2" applyNumberFormat="1" applyFont="1" applyFill="1" applyBorder="1" applyAlignment="1">
      <alignment horizontal="left" vertical="center" shrinkToFit="1"/>
    </xf>
    <xf numFmtId="0" fontId="31" fillId="3" borderId="0" xfId="2" applyFont="1" applyFill="1" applyAlignment="1">
      <alignment horizontal="left" vertical="center"/>
    </xf>
    <xf numFmtId="0" fontId="3" fillId="0" borderId="0" xfId="0" applyFont="1" applyBorder="1" applyAlignment="1" applyProtection="1">
      <alignment vertical="center"/>
      <protection hidden="1"/>
    </xf>
    <xf numFmtId="0" fontId="3" fillId="0" borderId="0" xfId="0" applyFont="1" applyAlignment="1">
      <alignment vertical="center" wrapText="1"/>
    </xf>
    <xf numFmtId="0" fontId="0" fillId="0" borderId="0" xfId="0" applyProtection="1">
      <alignment vertical="center"/>
      <protection hidden="1"/>
    </xf>
    <xf numFmtId="0" fontId="42" fillId="0" borderId="0" xfId="0" applyFont="1" applyProtection="1">
      <alignment vertical="center"/>
      <protection hidden="1"/>
    </xf>
    <xf numFmtId="0" fontId="43" fillId="0" borderId="9" xfId="0" applyFont="1" applyBorder="1" applyAlignment="1" applyProtection="1">
      <alignment horizontal="right" vertical="center"/>
      <protection hidden="1"/>
    </xf>
    <xf numFmtId="0" fontId="46" fillId="0" borderId="32" xfId="0" applyFont="1" applyBorder="1" applyAlignment="1">
      <alignment horizontal="center" vertical="center" wrapText="1"/>
    </xf>
    <xf numFmtId="0" fontId="44" fillId="0" borderId="32" xfId="0" applyFont="1" applyBorder="1" applyAlignment="1">
      <alignment horizontal="center" vertical="center" wrapText="1"/>
    </xf>
    <xf numFmtId="0" fontId="45" fillId="0" borderId="33" xfId="0" applyFont="1" applyBorder="1" applyAlignment="1">
      <alignment vertical="center" wrapText="1"/>
    </xf>
    <xf numFmtId="0" fontId="47" fillId="0" borderId="32" xfId="0" applyFont="1" applyBorder="1" applyAlignment="1">
      <alignment horizontal="center" vertical="center" wrapText="1"/>
    </xf>
    <xf numFmtId="0" fontId="48" fillId="0" borderId="32" xfId="0" applyFont="1" applyBorder="1" applyAlignment="1">
      <alignment horizontal="center" vertical="center" wrapText="1"/>
    </xf>
    <xf numFmtId="0" fontId="49" fillId="0" borderId="32" xfId="0" applyFont="1" applyBorder="1" applyAlignment="1">
      <alignment horizontal="center" vertical="center" wrapText="1"/>
    </xf>
    <xf numFmtId="0" fontId="50" fillId="4" borderId="2" xfId="0" applyFont="1" applyFill="1" applyBorder="1" applyAlignment="1" applyProtection="1">
      <alignment horizontal="center" vertical="center"/>
      <protection hidden="1"/>
    </xf>
    <xf numFmtId="177" fontId="50" fillId="4" borderId="2" xfId="0" applyNumberFormat="1" applyFont="1" applyFill="1" applyBorder="1" applyAlignment="1" applyProtection="1">
      <alignment horizontal="center" vertical="center"/>
      <protection hidden="1"/>
    </xf>
    <xf numFmtId="177" fontId="50" fillId="4" borderId="3" xfId="0" applyNumberFormat="1" applyFont="1" applyFill="1" applyBorder="1" applyAlignment="1" applyProtection="1">
      <alignment horizontal="center" vertical="center"/>
      <protection hidden="1"/>
    </xf>
    <xf numFmtId="0" fontId="50" fillId="4" borderId="3" xfId="0" applyFont="1" applyFill="1" applyBorder="1" applyAlignment="1" applyProtection="1">
      <alignment horizontal="center" vertical="center"/>
      <protection hidden="1"/>
    </xf>
    <xf numFmtId="0" fontId="51" fillId="0" borderId="0" xfId="0" applyFont="1" applyFill="1" applyBorder="1">
      <alignment vertical="center"/>
    </xf>
    <xf numFmtId="0" fontId="51" fillId="0" borderId="0" xfId="0" applyFont="1" applyFill="1">
      <alignment vertical="center"/>
    </xf>
    <xf numFmtId="0" fontId="50" fillId="0" borderId="0" xfId="0" applyFont="1" applyFill="1" applyProtection="1">
      <alignment vertical="center"/>
      <protection hidden="1"/>
    </xf>
    <xf numFmtId="177" fontId="50" fillId="4" borderId="8" xfId="0" applyNumberFormat="1" applyFont="1" applyFill="1" applyBorder="1" applyAlignment="1" applyProtection="1">
      <alignment horizontal="center" vertical="center"/>
      <protection hidden="1"/>
    </xf>
    <xf numFmtId="177" fontId="50" fillId="0" borderId="9" xfId="0" applyNumberFormat="1" applyFont="1" applyBorder="1" applyAlignment="1" applyProtection="1">
      <alignment vertical="center"/>
      <protection locked="0" hidden="1"/>
    </xf>
    <xf numFmtId="0" fontId="50" fillId="4" borderId="8" xfId="0" applyFont="1" applyFill="1" applyBorder="1" applyAlignment="1" applyProtection="1">
      <alignment horizontal="center" vertical="center"/>
      <protection hidden="1"/>
    </xf>
    <xf numFmtId="0" fontId="51" fillId="0" borderId="0" xfId="0" applyFont="1" applyBorder="1">
      <alignment vertical="center"/>
    </xf>
    <xf numFmtId="0" fontId="51" fillId="0" borderId="0" xfId="0" applyFont="1">
      <alignment vertical="center"/>
    </xf>
    <xf numFmtId="0" fontId="50" fillId="0" borderId="0" xfId="0" applyFont="1" applyProtection="1">
      <alignment vertical="center"/>
      <protection hidden="1"/>
    </xf>
    <xf numFmtId="0" fontId="50" fillId="3" borderId="2" xfId="0" applyFont="1" applyFill="1" applyBorder="1" applyAlignment="1" applyProtection="1">
      <alignment horizontal="center" vertical="center" wrapText="1"/>
      <protection hidden="1"/>
    </xf>
    <xf numFmtId="0" fontId="50" fillId="2" borderId="10" xfId="0" applyFont="1" applyFill="1" applyBorder="1" applyAlignment="1" applyProtection="1">
      <alignment horizontal="center" vertical="center" wrapText="1"/>
      <protection hidden="1"/>
    </xf>
    <xf numFmtId="14" fontId="50" fillId="2" borderId="5" xfId="0" applyNumberFormat="1" applyFont="1" applyFill="1" applyBorder="1" applyAlignment="1" applyProtection="1">
      <alignment horizontal="center" vertical="top" wrapText="1"/>
      <protection hidden="1"/>
    </xf>
    <xf numFmtId="0" fontId="54" fillId="3" borderId="0" xfId="0" applyFont="1" applyFill="1" applyAlignment="1">
      <alignment horizontal="center" vertical="center"/>
    </xf>
    <xf numFmtId="0" fontId="58" fillId="0" borderId="1" xfId="3" applyFont="1" applyFill="1" applyBorder="1" applyAlignment="1" applyProtection="1">
      <alignment horizontal="center" vertical="center" wrapText="1"/>
      <protection hidden="1"/>
    </xf>
    <xf numFmtId="0" fontId="50" fillId="4" borderId="1" xfId="0" applyFont="1" applyFill="1" applyBorder="1" applyAlignment="1" applyProtection="1">
      <alignment horizontal="center" vertical="center"/>
      <protection hidden="1"/>
    </xf>
    <xf numFmtId="0" fontId="50" fillId="0" borderId="1" xfId="0" applyFont="1" applyFill="1" applyBorder="1" applyAlignment="1" applyProtection="1">
      <alignment horizontal="center" vertical="center"/>
      <protection locked="0" hidden="1"/>
    </xf>
    <xf numFmtId="14" fontId="50" fillId="0" borderId="1" xfId="0" applyNumberFormat="1" applyFont="1" applyFill="1" applyBorder="1" applyAlignment="1" applyProtection="1">
      <alignment horizontal="center" vertical="center"/>
      <protection locked="0" hidden="1"/>
    </xf>
    <xf numFmtId="0" fontId="50" fillId="2" borderId="1" xfId="0" applyNumberFormat="1" applyFont="1" applyFill="1" applyBorder="1" applyAlignment="1" applyProtection="1">
      <alignment horizontal="center" vertical="center"/>
      <protection hidden="1"/>
    </xf>
    <xf numFmtId="177" fontId="50" fillId="2" borderId="1" xfId="1" applyNumberFormat="1" applyFont="1" applyFill="1" applyBorder="1" applyAlignment="1" applyProtection="1">
      <alignment horizontal="center" vertical="center"/>
      <protection hidden="1"/>
    </xf>
    <xf numFmtId="176" fontId="50" fillId="2" borderId="1" xfId="1" applyNumberFormat="1" applyFont="1" applyFill="1" applyBorder="1" applyAlignment="1" applyProtection="1">
      <alignment horizontal="center" vertical="center"/>
      <protection hidden="1"/>
    </xf>
    <xf numFmtId="176" fontId="50" fillId="0" borderId="1" xfId="1" applyNumberFormat="1" applyFont="1" applyFill="1" applyBorder="1" applyAlignment="1" applyProtection="1">
      <alignment horizontal="center" vertical="center"/>
      <protection locked="0" hidden="1"/>
    </xf>
    <xf numFmtId="0" fontId="54" fillId="2" borderId="2" xfId="0" applyFont="1" applyFill="1" applyBorder="1" applyAlignment="1" applyProtection="1">
      <alignment horizontal="center" vertical="center"/>
      <protection hidden="1"/>
    </xf>
    <xf numFmtId="184" fontId="50" fillId="3" borderId="1" xfId="0" applyNumberFormat="1" applyFont="1" applyFill="1" applyBorder="1" applyAlignment="1" applyProtection="1">
      <alignment horizontal="center" vertical="center"/>
      <protection hidden="1"/>
    </xf>
    <xf numFmtId="184" fontId="50" fillId="0" borderId="1" xfId="0" applyNumberFormat="1" applyFont="1" applyFill="1" applyBorder="1" applyAlignment="1" applyProtection="1">
      <alignment horizontal="center" vertical="center"/>
      <protection locked="0" hidden="1"/>
    </xf>
    <xf numFmtId="0" fontId="50" fillId="0" borderId="0" xfId="0" applyFont="1" applyBorder="1" applyAlignment="1" applyProtection="1">
      <alignment vertical="top" wrapText="1"/>
      <protection hidden="1"/>
    </xf>
    <xf numFmtId="0" fontId="50" fillId="0" borderId="0" xfId="0" applyFont="1" applyBorder="1" applyAlignment="1" applyProtection="1">
      <alignment vertical="center"/>
      <protection locked="0" hidden="1"/>
    </xf>
    <xf numFmtId="0" fontId="50" fillId="0" borderId="0" xfId="0" applyFont="1" applyBorder="1" applyAlignment="1" applyProtection="1">
      <alignment horizontal="center" vertical="center"/>
      <protection hidden="1"/>
    </xf>
    <xf numFmtId="177" fontId="50" fillId="0" borderId="0" xfId="0" applyNumberFormat="1" applyFont="1" applyBorder="1" applyAlignment="1" applyProtection="1">
      <alignment horizontal="center" vertical="center"/>
      <protection hidden="1"/>
    </xf>
    <xf numFmtId="176" fontId="50" fillId="0" borderId="0" xfId="1" applyNumberFormat="1" applyFont="1" applyBorder="1" applyAlignment="1" applyProtection="1">
      <alignment horizontal="center" vertical="center"/>
      <protection hidden="1"/>
    </xf>
    <xf numFmtId="0" fontId="50" fillId="0" borderId="0" xfId="0" applyFont="1" applyBorder="1" applyAlignment="1" applyProtection="1">
      <alignment horizontal="center" vertical="center" wrapText="1"/>
      <protection hidden="1"/>
    </xf>
    <xf numFmtId="0" fontId="50" fillId="0" borderId="0" xfId="0" applyFont="1" applyBorder="1" applyProtection="1">
      <alignment vertical="center"/>
      <protection hidden="1"/>
    </xf>
    <xf numFmtId="0" fontId="50" fillId="0" borderId="0" xfId="0" applyFont="1" applyAlignment="1" applyProtection="1">
      <alignment horizontal="center" vertical="center"/>
      <protection hidden="1"/>
    </xf>
    <xf numFmtId="177" fontId="50" fillId="0" borderId="0" xfId="0" applyNumberFormat="1" applyFont="1" applyAlignment="1" applyProtection="1">
      <alignment horizontal="center" vertical="center"/>
      <protection hidden="1"/>
    </xf>
    <xf numFmtId="176" fontId="50" fillId="0" borderId="0" xfId="1" applyNumberFormat="1" applyFont="1" applyAlignment="1" applyProtection="1">
      <alignment horizontal="center" vertical="center"/>
      <protection hidden="1"/>
    </xf>
    <xf numFmtId="0" fontId="50" fillId="0" borderId="0" xfId="0" applyFont="1" applyAlignment="1" applyProtection="1">
      <alignment horizontal="center" vertical="center" wrapText="1"/>
      <protection hidden="1"/>
    </xf>
    <xf numFmtId="0" fontId="38" fillId="0" borderId="0" xfId="0" applyFont="1" applyBorder="1" applyAlignment="1" applyProtection="1">
      <alignment vertical="center"/>
      <protection hidden="1"/>
    </xf>
    <xf numFmtId="0" fontId="5" fillId="0" borderId="0" xfId="0" applyFont="1" applyBorder="1" applyAlignment="1" applyProtection="1">
      <alignment horizontal="center" vertical="center"/>
      <protection hidden="1"/>
    </xf>
    <xf numFmtId="0" fontId="35" fillId="0" borderId="0" xfId="0" applyFont="1" applyBorder="1" applyProtection="1">
      <alignment vertical="center"/>
      <protection hidden="1"/>
    </xf>
    <xf numFmtId="0" fontId="5" fillId="0" borderId="0" xfId="0" applyFont="1" applyBorder="1" applyProtection="1">
      <alignment vertical="center"/>
      <protection hidden="1"/>
    </xf>
    <xf numFmtId="0" fontId="37" fillId="0" borderId="0" xfId="0" applyFont="1" applyBorder="1" applyAlignment="1" applyProtection="1">
      <alignment vertical="center"/>
      <protection hidden="1"/>
    </xf>
    <xf numFmtId="0" fontId="0" fillId="0" borderId="0" xfId="0" applyFont="1" applyBorder="1" applyProtection="1">
      <alignment vertical="center"/>
      <protection hidden="1"/>
    </xf>
    <xf numFmtId="177" fontId="3" fillId="0" borderId="0" xfId="0" applyNumberFormat="1" applyFont="1" applyBorder="1" applyAlignment="1" applyProtection="1">
      <alignment horizontal="center" vertical="center"/>
      <protection hidden="1"/>
    </xf>
    <xf numFmtId="176" fontId="3" fillId="0" borderId="0" xfId="1" applyNumberFormat="1" applyFont="1" applyBorder="1" applyAlignment="1" applyProtection="1">
      <alignment horizontal="center" vertical="center"/>
      <protection hidden="1"/>
    </xf>
    <xf numFmtId="176" fontId="3" fillId="0" borderId="0" xfId="1" applyNumberFormat="1" applyFont="1" applyBorder="1" applyProtection="1">
      <alignment vertical="center"/>
      <protection hidden="1"/>
    </xf>
    <xf numFmtId="0" fontId="3" fillId="0" borderId="0" xfId="0" applyFont="1" applyBorder="1" applyAlignment="1" applyProtection="1">
      <alignment horizontal="left" vertical="center"/>
      <protection hidden="1"/>
    </xf>
    <xf numFmtId="0" fontId="50" fillId="3" borderId="2" xfId="0" applyFont="1" applyFill="1" applyBorder="1" applyAlignment="1" applyProtection="1">
      <alignment horizontal="center" vertical="center" wrapText="1"/>
      <protection hidden="1"/>
    </xf>
    <xf numFmtId="0" fontId="50" fillId="3" borderId="3" xfId="0" applyFont="1" applyFill="1" applyBorder="1" applyAlignment="1" applyProtection="1">
      <alignment horizontal="center" vertical="center" wrapText="1"/>
      <protection hidden="1"/>
    </xf>
    <xf numFmtId="0" fontId="50" fillId="3" borderId="4" xfId="0" applyFont="1" applyFill="1" applyBorder="1" applyAlignment="1" applyProtection="1">
      <alignment horizontal="center" vertical="center" wrapText="1"/>
      <protection hidden="1"/>
    </xf>
    <xf numFmtId="0" fontId="50" fillId="0" borderId="6" xfId="0" applyFont="1" applyBorder="1" applyAlignment="1" applyProtection="1">
      <alignment horizontal="left" vertical="center" wrapText="1"/>
      <protection hidden="1"/>
    </xf>
    <xf numFmtId="0" fontId="50" fillId="0" borderId="6" xfId="0" applyFont="1" applyBorder="1" applyAlignment="1" applyProtection="1">
      <alignment horizontal="center" vertical="center"/>
      <protection locked="0" hidden="1"/>
    </xf>
    <xf numFmtId="0" fontId="6" fillId="0" borderId="9" xfId="0" applyFont="1" applyBorder="1" applyAlignment="1" applyProtection="1">
      <alignment horizontal="center" vertical="center"/>
      <protection hidden="1"/>
    </xf>
    <xf numFmtId="176" fontId="50" fillId="2" borderId="10" xfId="1" applyNumberFormat="1" applyFont="1" applyFill="1" applyBorder="1" applyAlignment="1" applyProtection="1">
      <alignment horizontal="center" vertical="center" wrapText="1"/>
      <protection hidden="1"/>
    </xf>
    <xf numFmtId="176" fontId="50" fillId="2" borderId="5" xfId="1" applyNumberFormat="1" applyFont="1" applyFill="1" applyBorder="1" applyAlignment="1" applyProtection="1">
      <alignment horizontal="center" vertical="center" wrapText="1"/>
      <protection hidden="1"/>
    </xf>
    <xf numFmtId="176" fontId="50" fillId="0" borderId="10" xfId="1" applyNumberFormat="1" applyFont="1" applyFill="1" applyBorder="1" applyAlignment="1" applyProtection="1">
      <alignment horizontal="center" vertical="center" wrapText="1"/>
      <protection hidden="1"/>
    </xf>
    <xf numFmtId="176" fontId="50" fillId="0" borderId="5" xfId="1" applyNumberFormat="1" applyFont="1" applyFill="1" applyBorder="1" applyAlignment="1" applyProtection="1">
      <alignment horizontal="center" vertical="center" wrapText="1"/>
      <protection hidden="1"/>
    </xf>
    <xf numFmtId="0" fontId="50" fillId="0" borderId="3" xfId="0" applyNumberFormat="1" applyFont="1" applyBorder="1" applyAlignment="1" applyProtection="1">
      <alignment horizontal="center" vertical="center"/>
      <protection locked="0" hidden="1"/>
    </xf>
    <xf numFmtId="0" fontId="50" fillId="0" borderId="4" xfId="0" applyNumberFormat="1" applyFont="1" applyBorder="1" applyAlignment="1" applyProtection="1">
      <alignment horizontal="center" vertical="center"/>
      <protection locked="0" hidden="1"/>
    </xf>
    <xf numFmtId="0" fontId="54" fillId="2" borderId="10" xfId="0" applyFont="1" applyFill="1" applyBorder="1" applyAlignment="1" applyProtection="1">
      <alignment horizontal="center" vertical="center" wrapText="1"/>
      <protection hidden="1"/>
    </xf>
    <xf numFmtId="0" fontId="54" fillId="2" borderId="5" xfId="0" applyFont="1" applyFill="1" applyBorder="1" applyAlignment="1" applyProtection="1">
      <alignment horizontal="center" vertical="center" wrapText="1"/>
      <protection hidden="1"/>
    </xf>
    <xf numFmtId="0" fontId="54" fillId="3" borderId="30" xfId="3" applyFont="1" applyFill="1" applyBorder="1" applyAlignment="1" applyProtection="1">
      <alignment horizontal="left" vertical="center" wrapText="1"/>
      <protection hidden="1"/>
    </xf>
    <xf numFmtId="0" fontId="57" fillId="3" borderId="6" xfId="3" applyFont="1" applyFill="1" applyBorder="1" applyAlignment="1" applyProtection="1">
      <alignment horizontal="left" vertical="center" wrapText="1"/>
      <protection hidden="1"/>
    </xf>
    <xf numFmtId="0" fontId="57" fillId="3" borderId="31" xfId="3" applyFont="1" applyFill="1" applyBorder="1" applyAlignment="1" applyProtection="1">
      <alignment horizontal="left" vertical="center" wrapText="1"/>
      <protection hidden="1"/>
    </xf>
    <xf numFmtId="0" fontId="57" fillId="3" borderId="8" xfId="3" applyFont="1" applyFill="1" applyBorder="1" applyAlignment="1" applyProtection="1">
      <alignment horizontal="left" vertical="center" wrapText="1"/>
      <protection hidden="1"/>
    </xf>
    <xf numFmtId="0" fontId="57" fillId="3" borderId="9" xfId="3" applyFont="1" applyFill="1" applyBorder="1" applyAlignment="1" applyProtection="1">
      <alignment horizontal="left" vertical="center" wrapText="1"/>
      <protection hidden="1"/>
    </xf>
    <xf numFmtId="0" fontId="57" fillId="3" borderId="12" xfId="3" applyFont="1" applyFill="1" applyBorder="1" applyAlignment="1" applyProtection="1">
      <alignment horizontal="left" vertical="center" wrapText="1"/>
      <protection hidden="1"/>
    </xf>
    <xf numFmtId="0" fontId="50" fillId="4" borderId="3" xfId="0" applyFont="1" applyFill="1" applyBorder="1" applyAlignment="1" applyProtection="1">
      <alignment horizontal="center" vertical="center"/>
      <protection hidden="1"/>
    </xf>
    <xf numFmtId="0" fontId="50" fillId="4" borderId="4" xfId="0" applyFont="1" applyFill="1" applyBorder="1" applyAlignment="1" applyProtection="1">
      <alignment horizontal="center" vertical="center"/>
      <protection hidden="1"/>
    </xf>
    <xf numFmtId="0" fontId="50" fillId="0" borderId="3" xfId="0" applyFont="1" applyBorder="1" applyAlignment="1" applyProtection="1">
      <alignment horizontal="left" vertical="center"/>
      <protection locked="0" hidden="1"/>
    </xf>
    <xf numFmtId="0" fontId="50" fillId="0" borderId="4" xfId="0" applyFont="1" applyBorder="1" applyAlignment="1" applyProtection="1">
      <alignment horizontal="left" vertical="center"/>
      <protection locked="0" hidden="1"/>
    </xf>
    <xf numFmtId="0" fontId="50" fillId="3" borderId="2" xfId="0" applyFont="1" applyFill="1" applyBorder="1" applyAlignment="1" applyProtection="1">
      <alignment horizontal="left" vertical="center" wrapText="1"/>
      <protection hidden="1"/>
    </xf>
    <xf numFmtId="0" fontId="50" fillId="3" borderId="3" xfId="0" applyFont="1" applyFill="1" applyBorder="1" applyAlignment="1" applyProtection="1">
      <alignment horizontal="left" vertical="center" wrapText="1"/>
      <protection hidden="1"/>
    </xf>
    <xf numFmtId="0" fontId="50" fillId="3" borderId="4" xfId="0" applyFont="1" applyFill="1" applyBorder="1" applyAlignment="1" applyProtection="1">
      <alignment horizontal="left" vertical="center" wrapText="1"/>
      <protection hidden="1"/>
    </xf>
    <xf numFmtId="0" fontId="50" fillId="0" borderId="3" xfId="0" applyFont="1" applyFill="1" applyBorder="1" applyAlignment="1" applyProtection="1">
      <alignment horizontal="left" vertical="center" wrapText="1"/>
      <protection locked="0" hidden="1"/>
    </xf>
    <xf numFmtId="176" fontId="50" fillId="2" borderId="2" xfId="1" applyNumberFormat="1" applyFont="1" applyFill="1" applyBorder="1" applyAlignment="1" applyProtection="1">
      <alignment horizontal="center" vertical="center" wrapText="1"/>
      <protection hidden="1"/>
    </xf>
    <xf numFmtId="176" fontId="50" fillId="2" borderId="3" xfId="1" applyNumberFormat="1" applyFont="1" applyFill="1" applyBorder="1" applyAlignment="1" applyProtection="1">
      <alignment horizontal="center" vertical="center" wrapText="1"/>
      <protection hidden="1"/>
    </xf>
    <xf numFmtId="0" fontId="50" fillId="0" borderId="6" xfId="0" applyFont="1" applyBorder="1" applyAlignment="1" applyProtection="1">
      <alignment horizontal="center" vertical="center" wrapText="1"/>
      <protection hidden="1"/>
    </xf>
    <xf numFmtId="177" fontId="50" fillId="2" borderId="11" xfId="0" applyNumberFormat="1" applyFont="1" applyFill="1" applyBorder="1" applyAlignment="1" applyProtection="1">
      <alignment horizontal="center" vertical="center" wrapText="1"/>
      <protection hidden="1"/>
    </xf>
    <xf numFmtId="177" fontId="50" fillId="2" borderId="12" xfId="0" applyNumberFormat="1" applyFont="1" applyFill="1" applyBorder="1" applyAlignment="1" applyProtection="1">
      <alignment horizontal="center" vertical="center" wrapText="1"/>
      <protection hidden="1"/>
    </xf>
    <xf numFmtId="0" fontId="50" fillId="2" borderId="7" xfId="0" applyFont="1" applyFill="1" applyBorder="1" applyAlignment="1" applyProtection="1">
      <alignment horizontal="center" vertical="center" wrapText="1"/>
      <protection hidden="1"/>
    </xf>
    <xf numFmtId="0" fontId="50" fillId="2" borderId="5" xfId="0" applyFont="1" applyFill="1" applyBorder="1" applyAlignment="1" applyProtection="1">
      <alignment horizontal="center" vertical="center" wrapText="1"/>
      <protection hidden="1"/>
    </xf>
    <xf numFmtId="176" fontId="50" fillId="2" borderId="5" xfId="1" applyNumberFormat="1" applyFont="1" applyFill="1" applyBorder="1" applyAlignment="1" applyProtection="1">
      <alignment horizontal="center" vertical="center"/>
      <protection hidden="1"/>
    </xf>
    <xf numFmtId="0" fontId="50" fillId="4" borderId="5" xfId="0" applyFont="1" applyFill="1" applyBorder="1" applyAlignment="1" applyProtection="1">
      <alignment horizontal="center" vertical="center"/>
      <protection hidden="1"/>
    </xf>
    <xf numFmtId="0" fontId="50" fillId="4" borderId="1" xfId="0" applyFont="1" applyFill="1" applyBorder="1" applyAlignment="1" applyProtection="1">
      <alignment horizontal="center" vertical="center"/>
      <protection hidden="1"/>
    </xf>
    <xf numFmtId="0" fontId="50" fillId="0" borderId="5" xfId="0" applyFont="1" applyFill="1" applyBorder="1" applyAlignment="1" applyProtection="1">
      <alignment horizontal="center" vertical="center" wrapText="1"/>
      <protection hidden="1"/>
    </xf>
    <xf numFmtId="0" fontId="50" fillId="0" borderId="8" xfId="0" applyFont="1" applyFill="1" applyBorder="1" applyAlignment="1" applyProtection="1">
      <alignment horizontal="center" vertical="center" wrapText="1"/>
      <protection hidden="1"/>
    </xf>
    <xf numFmtId="0" fontId="50" fillId="0" borderId="2" xfId="0" applyFont="1" applyFill="1" applyBorder="1" applyAlignment="1" applyProtection="1">
      <alignment horizontal="center" vertical="center" wrapText="1"/>
      <protection hidden="1"/>
    </xf>
    <xf numFmtId="0" fontId="50" fillId="0" borderId="5" xfId="0" applyFont="1" applyFill="1" applyBorder="1" applyAlignment="1" applyProtection="1">
      <alignment horizontal="center" vertical="center"/>
      <protection hidden="1"/>
    </xf>
    <xf numFmtId="0" fontId="50" fillId="0" borderId="1" xfId="0" applyFont="1" applyFill="1" applyBorder="1" applyAlignment="1" applyProtection="1">
      <alignment horizontal="center" vertical="center"/>
      <protection hidden="1"/>
    </xf>
    <xf numFmtId="0" fontId="50" fillId="2" borderId="2" xfId="0" applyFont="1" applyFill="1" applyBorder="1" applyAlignment="1" applyProtection="1">
      <alignment horizontal="left" vertical="center" wrapText="1"/>
      <protection hidden="1"/>
    </xf>
    <xf numFmtId="0" fontId="50" fillId="2" borderId="3" xfId="0" applyFont="1" applyFill="1" applyBorder="1" applyAlignment="1" applyProtection="1">
      <alignment horizontal="left" vertical="center" wrapText="1"/>
      <protection hidden="1"/>
    </xf>
    <xf numFmtId="0" fontId="50" fillId="0" borderId="2" xfId="0" applyFont="1" applyBorder="1" applyAlignment="1" applyProtection="1">
      <alignment horizontal="left" vertical="top" wrapText="1"/>
      <protection hidden="1"/>
    </xf>
    <xf numFmtId="0" fontId="50" fillId="0" borderId="3" xfId="0" applyFont="1" applyBorder="1" applyAlignment="1" applyProtection="1">
      <alignment horizontal="left" vertical="top" wrapText="1"/>
      <protection hidden="1"/>
    </xf>
    <xf numFmtId="0" fontId="50" fillId="0" borderId="4" xfId="0" applyFont="1" applyBorder="1" applyAlignment="1" applyProtection="1">
      <alignment horizontal="left" vertical="top" wrapText="1"/>
      <protection hidden="1"/>
    </xf>
    <xf numFmtId="176" fontId="50" fillId="2" borderId="10" xfId="1" applyNumberFormat="1" applyFont="1" applyFill="1" applyBorder="1" applyAlignment="1" applyProtection="1">
      <alignment horizontal="center" vertical="center"/>
      <protection hidden="1"/>
    </xf>
    <xf numFmtId="0" fontId="50" fillId="0" borderId="1" xfId="0" applyFont="1" applyFill="1" applyBorder="1" applyAlignment="1" applyProtection="1">
      <alignment horizontal="center" vertical="center" wrapText="1"/>
      <protection hidden="1"/>
    </xf>
    <xf numFmtId="0" fontId="38" fillId="0" borderId="0" xfId="0" applyFont="1" applyBorder="1" applyAlignment="1" applyProtection="1">
      <alignment horizontal="left" vertical="top" wrapText="1"/>
      <protection hidden="1"/>
    </xf>
    <xf numFmtId="0" fontId="38" fillId="0" borderId="0" xfId="0" applyFont="1" applyBorder="1" applyAlignment="1" applyProtection="1">
      <alignment horizontal="left" vertical="top"/>
      <protection hidden="1"/>
    </xf>
    <xf numFmtId="0" fontId="3" fillId="0" borderId="0" xfId="0" applyFont="1" applyFill="1" applyAlignment="1" applyProtection="1">
      <alignment vertical="center" wrapText="1"/>
      <protection hidden="1"/>
    </xf>
    <xf numFmtId="0" fontId="3" fillId="0" borderId="0" xfId="0" applyFont="1" applyFill="1" applyAlignment="1" applyProtection="1">
      <alignment horizontal="left" vertical="center" wrapText="1"/>
      <protection hidden="1"/>
    </xf>
    <xf numFmtId="0" fontId="21" fillId="0" borderId="26" xfId="2" applyBorder="1" applyAlignment="1">
      <alignment horizontal="center" vertical="center" wrapText="1"/>
    </xf>
    <xf numFmtId="0" fontId="21" fillId="0" borderId="27" xfId="2" applyBorder="1" applyAlignment="1">
      <alignment horizontal="left" vertical="center" wrapText="1"/>
    </xf>
    <xf numFmtId="0" fontId="21" fillId="0" borderId="28" xfId="2" applyBorder="1" applyAlignment="1">
      <alignment horizontal="left" vertical="center" wrapText="1"/>
    </xf>
    <xf numFmtId="0" fontId="24" fillId="0" borderId="27" xfId="2" applyFont="1" applyBorder="1" applyAlignment="1">
      <alignment horizontal="center" vertical="top" wrapText="1"/>
    </xf>
    <xf numFmtId="0" fontId="24" fillId="0" borderId="28" xfId="2" applyFont="1" applyBorder="1" applyAlignment="1">
      <alignment horizontal="center" vertical="top" wrapText="1"/>
    </xf>
    <xf numFmtId="178" fontId="19" fillId="0" borderId="20" xfId="0" applyNumberFormat="1" applyFont="1" applyBorder="1" applyAlignment="1">
      <alignment horizontal="center" vertical="center"/>
    </xf>
    <xf numFmtId="178" fontId="19" fillId="0" borderId="18" xfId="0" applyNumberFormat="1" applyFont="1" applyBorder="1" applyAlignment="1">
      <alignment horizontal="center" vertical="center"/>
    </xf>
    <xf numFmtId="179" fontId="20" fillId="0" borderId="21" xfId="0" applyNumberFormat="1" applyFont="1" applyBorder="1" applyAlignment="1">
      <alignment horizontal="left" vertical="center" wrapText="1"/>
    </xf>
    <xf numFmtId="179" fontId="20" fillId="0" borderId="0" xfId="0" applyNumberFormat="1" applyFont="1" applyBorder="1" applyAlignment="1">
      <alignment horizontal="left" vertical="center" wrapText="1"/>
    </xf>
    <xf numFmtId="179" fontId="20" fillId="0" borderId="22" xfId="0" applyNumberFormat="1" applyFont="1" applyBorder="1" applyAlignment="1">
      <alignment horizontal="left" vertical="center" wrapText="1"/>
    </xf>
    <xf numFmtId="179" fontId="20" fillId="0" borderId="21" xfId="0" applyNumberFormat="1" applyFont="1" applyBorder="1" applyAlignment="1">
      <alignment horizontal="left" vertical="center"/>
    </xf>
    <xf numFmtId="179" fontId="20" fillId="0" borderId="0" xfId="0" applyNumberFormat="1" applyFont="1" applyBorder="1" applyAlignment="1">
      <alignment horizontal="left" vertical="center"/>
    </xf>
    <xf numFmtId="179" fontId="20" fillId="0" borderId="22" xfId="0" applyNumberFormat="1" applyFont="1" applyBorder="1" applyAlignment="1">
      <alignment horizontal="left" vertical="center"/>
    </xf>
    <xf numFmtId="181" fontId="20" fillId="0" borderId="23" xfId="0" applyNumberFormat="1" applyFont="1" applyBorder="1" applyAlignment="1">
      <alignment horizontal="left" vertical="center" wrapText="1"/>
    </xf>
    <xf numFmtId="181" fontId="20" fillId="0" borderId="24" xfId="0" applyNumberFormat="1" applyFont="1" applyBorder="1" applyAlignment="1">
      <alignment horizontal="left" vertical="center" wrapText="1"/>
    </xf>
    <xf numFmtId="181" fontId="20" fillId="0" borderId="25" xfId="0" applyNumberFormat="1" applyFont="1" applyBorder="1" applyAlignment="1">
      <alignment horizontal="left" vertical="center" wrapText="1"/>
    </xf>
    <xf numFmtId="178" fontId="7" fillId="0" borderId="13" xfId="0" applyNumberFormat="1" applyFont="1" applyBorder="1" applyAlignment="1">
      <alignment horizontal="center" vertical="center"/>
    </xf>
    <xf numFmtId="178" fontId="7" fillId="0" borderId="14" xfId="0" applyNumberFormat="1" applyFont="1" applyBorder="1" applyAlignment="1">
      <alignment horizontal="center" vertical="center"/>
    </xf>
    <xf numFmtId="178" fontId="7" fillId="0" borderId="15" xfId="0" applyNumberFormat="1" applyFont="1" applyBorder="1" applyAlignment="1">
      <alignment horizontal="center" vertical="center"/>
    </xf>
    <xf numFmtId="178" fontId="11" fillId="5" borderId="16" xfId="0" applyNumberFormat="1" applyFont="1" applyFill="1" applyBorder="1" applyAlignment="1">
      <alignment horizontal="center" vertical="center" wrapText="1"/>
    </xf>
    <xf numFmtId="178" fontId="14" fillId="5" borderId="16" xfId="0" applyNumberFormat="1" applyFont="1" applyFill="1" applyBorder="1" applyAlignment="1">
      <alignment horizontal="center" vertical="center" wrapText="1"/>
    </xf>
    <xf numFmtId="179" fontId="12" fillId="5" borderId="16" xfId="0" applyNumberFormat="1" applyFont="1" applyFill="1" applyBorder="1" applyAlignment="1">
      <alignment horizontal="center" vertical="center"/>
    </xf>
    <xf numFmtId="180" fontId="13" fillId="6" borderId="16" xfId="0" applyNumberFormat="1" applyFont="1" applyFill="1" applyBorder="1" applyAlignment="1">
      <alignment horizontal="center" vertical="center"/>
    </xf>
    <xf numFmtId="180" fontId="13" fillId="7" borderId="16" xfId="0" applyNumberFormat="1" applyFont="1" applyFill="1" applyBorder="1" applyAlignment="1">
      <alignment horizontal="center" vertical="center"/>
    </xf>
    <xf numFmtId="180" fontId="13" fillId="8" borderId="16" xfId="0" applyNumberFormat="1" applyFont="1" applyFill="1" applyBorder="1" applyAlignment="1">
      <alignment horizontal="center" vertical="center"/>
    </xf>
    <xf numFmtId="180" fontId="13" fillId="7" borderId="17" xfId="0" applyNumberFormat="1" applyFont="1" applyFill="1" applyBorder="1" applyAlignment="1">
      <alignment horizontal="center" vertical="center"/>
    </xf>
    <xf numFmtId="180" fontId="13" fillId="7" borderId="18" xfId="0" applyNumberFormat="1" applyFont="1" applyFill="1" applyBorder="1" applyAlignment="1">
      <alignment horizontal="center" vertical="center"/>
    </xf>
  </cellXfs>
  <cellStyles count="4">
    <cellStyle name="一般" xfId="0" builtinId="0"/>
    <cellStyle name="一般 2" xfId="2" xr:uid="{9C719FFF-E304-4392-911C-C3627F10EC24}"/>
    <cellStyle name="千分位" xfId="1" builtinId="3"/>
    <cellStyle name="超連結" xfId="3" builtinId="8"/>
  </cellStyles>
  <dxfs count="6">
    <dxf>
      <font>
        <color rgb="FFFF0000"/>
      </font>
      <fill>
        <patternFill patternType="solid">
          <bgColor theme="5" tint="0.79998168889431442"/>
        </patternFill>
      </fill>
    </dxf>
    <dxf>
      <font>
        <color rgb="FFFF0000"/>
      </font>
      <fill>
        <patternFill>
          <bgColor theme="9" tint="0.79998168889431442"/>
        </patternFill>
      </fill>
    </dxf>
    <dxf>
      <font>
        <color rgb="FFFF0000"/>
      </font>
      <fill>
        <patternFill patternType="solid">
          <bgColor theme="5" tint="0.79998168889431442"/>
        </patternFill>
      </fill>
    </dxf>
    <dxf>
      <font>
        <color rgb="FFFF0000"/>
      </font>
      <fill>
        <patternFill>
          <bgColor theme="9" tint="0.79998168889431442"/>
        </patternFill>
      </fill>
    </dxf>
    <dxf>
      <font>
        <color rgb="FFFF0000"/>
      </font>
      <fill>
        <patternFill>
          <bgColor theme="9" tint="0.79998168889431442"/>
        </patternFill>
      </fill>
    </dxf>
    <dxf>
      <font>
        <color rgb="FFFF0000"/>
      </font>
      <fill>
        <patternFill patternType="solid">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png"/><Relationship Id="rId5" Type="http://schemas.openxmlformats.org/officeDocument/2006/relationships/image" Target="../media/image8.jpeg"/><Relationship Id="rId4" Type="http://schemas.openxmlformats.org/officeDocument/2006/relationships/image" Target="../media/image7.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476250</xdr:colOff>
      <xdr:row>0</xdr:row>
      <xdr:rowOff>1438275</xdr:rowOff>
    </xdr:from>
    <xdr:to>
      <xdr:col>13</xdr:col>
      <xdr:colOff>155854</xdr:colOff>
      <xdr:row>39</xdr:row>
      <xdr:rowOff>152400</xdr:rowOff>
    </xdr:to>
    <xdr:pic>
      <xdr:nvPicPr>
        <xdr:cNvPr id="2" name="圖片 1">
          <a:extLst>
            <a:ext uri="{FF2B5EF4-FFF2-40B4-BE49-F238E27FC236}">
              <a16:creationId xmlns:a16="http://schemas.microsoft.com/office/drawing/2014/main" id="{83E087E1-BC5A-49E9-BB22-E4693002D368}"/>
            </a:ext>
          </a:extLst>
        </xdr:cNvPr>
        <xdr:cNvPicPr>
          <a:picLocks noChangeAspect="1"/>
        </xdr:cNvPicPr>
      </xdr:nvPicPr>
      <xdr:blipFill>
        <a:blip xmlns:r="http://schemas.openxmlformats.org/officeDocument/2006/relationships" r:embed="rId1"/>
        <a:stretch>
          <a:fillRect/>
        </a:stretch>
      </xdr:blipFill>
      <xdr:spPr>
        <a:xfrm>
          <a:off x="476250" y="1438275"/>
          <a:ext cx="8595004" cy="12020550"/>
        </a:xfrm>
        <a:prstGeom prst="rect">
          <a:avLst/>
        </a:prstGeom>
      </xdr:spPr>
    </xdr:pic>
    <xdr:clientData/>
  </xdr:twoCellAnchor>
  <xdr:twoCellAnchor editAs="oneCell">
    <xdr:from>
      <xdr:col>0</xdr:col>
      <xdr:colOff>0</xdr:colOff>
      <xdr:row>42</xdr:row>
      <xdr:rowOff>161925</xdr:rowOff>
    </xdr:from>
    <xdr:to>
      <xdr:col>13</xdr:col>
      <xdr:colOff>84600</xdr:colOff>
      <xdr:row>65</xdr:row>
      <xdr:rowOff>180127</xdr:rowOff>
    </xdr:to>
    <xdr:pic>
      <xdr:nvPicPr>
        <xdr:cNvPr id="6" name="圖片 5">
          <a:extLst>
            <a:ext uri="{FF2B5EF4-FFF2-40B4-BE49-F238E27FC236}">
              <a16:creationId xmlns:a16="http://schemas.microsoft.com/office/drawing/2014/main" id="{BFE34ACF-B7EE-49FC-B582-D8A554D684B3}"/>
            </a:ext>
          </a:extLst>
        </xdr:cNvPr>
        <xdr:cNvPicPr>
          <a:picLocks noChangeAspect="1"/>
        </xdr:cNvPicPr>
      </xdr:nvPicPr>
      <xdr:blipFill>
        <a:blip xmlns:r="http://schemas.openxmlformats.org/officeDocument/2006/relationships" r:embed="rId2"/>
        <a:stretch>
          <a:fillRect/>
        </a:stretch>
      </xdr:blipFill>
      <xdr:spPr>
        <a:xfrm>
          <a:off x="0" y="14868525"/>
          <a:ext cx="9000000" cy="48378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xdr:row>
      <xdr:rowOff>85725</xdr:rowOff>
    </xdr:from>
    <xdr:to>
      <xdr:col>7</xdr:col>
      <xdr:colOff>473710</xdr:colOff>
      <xdr:row>32</xdr:row>
      <xdr:rowOff>0</xdr:rowOff>
    </xdr:to>
    <xdr:pic>
      <xdr:nvPicPr>
        <xdr:cNvPr id="2" name="圖片 1" descr="C:\Users\paowen7888\AppData\Local\Microsoft\Windows\INetCache\Content.MSO\F2520E1D.tmp">
          <a:extLst>
            <a:ext uri="{FF2B5EF4-FFF2-40B4-BE49-F238E27FC236}">
              <a16:creationId xmlns:a16="http://schemas.microsoft.com/office/drawing/2014/main" id="{63C9DD51-EF88-4CD9-8678-B1771A6CEDB4}"/>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47343"/>
        <a:stretch/>
      </xdr:blipFill>
      <xdr:spPr bwMode="auto">
        <a:xfrm>
          <a:off x="0" y="2403475"/>
          <a:ext cx="5252085" cy="5280025"/>
        </a:xfrm>
        <a:prstGeom prst="rect">
          <a:avLst/>
        </a:prstGeom>
        <a:noFill/>
        <a:ln>
          <a:noFill/>
        </a:ln>
      </xdr:spPr>
    </xdr:pic>
    <xdr:clientData/>
  </xdr:twoCellAnchor>
  <xdr:twoCellAnchor editAs="oneCell">
    <xdr:from>
      <xdr:col>0</xdr:col>
      <xdr:colOff>57150</xdr:colOff>
      <xdr:row>33</xdr:row>
      <xdr:rowOff>57150</xdr:rowOff>
    </xdr:from>
    <xdr:to>
      <xdr:col>4</xdr:col>
      <xdr:colOff>368720</xdr:colOff>
      <xdr:row>53</xdr:row>
      <xdr:rowOff>186150</xdr:rowOff>
    </xdr:to>
    <xdr:pic>
      <xdr:nvPicPr>
        <xdr:cNvPr id="4" name="圖片 3">
          <a:extLst>
            <a:ext uri="{FF2B5EF4-FFF2-40B4-BE49-F238E27FC236}">
              <a16:creationId xmlns:a16="http://schemas.microsoft.com/office/drawing/2014/main" id="{618CC263-BA08-4B64-97FD-00175246709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 y="8039100"/>
          <a:ext cx="3054770" cy="4320000"/>
        </a:xfrm>
        <a:prstGeom prst="rect">
          <a:avLst/>
        </a:prstGeom>
      </xdr:spPr>
    </xdr:pic>
    <xdr:clientData/>
  </xdr:twoCellAnchor>
  <xdr:twoCellAnchor editAs="oneCell">
    <xdr:from>
      <xdr:col>5</xdr:col>
      <xdr:colOff>111900</xdr:colOff>
      <xdr:row>33</xdr:row>
      <xdr:rowOff>54750</xdr:rowOff>
    </xdr:from>
    <xdr:to>
      <xdr:col>9</xdr:col>
      <xdr:colOff>423470</xdr:colOff>
      <xdr:row>53</xdr:row>
      <xdr:rowOff>183750</xdr:rowOff>
    </xdr:to>
    <xdr:pic>
      <xdr:nvPicPr>
        <xdr:cNvPr id="6" name="圖片 5">
          <a:extLst>
            <a:ext uri="{FF2B5EF4-FFF2-40B4-BE49-F238E27FC236}">
              <a16:creationId xmlns:a16="http://schemas.microsoft.com/office/drawing/2014/main" id="{7FC1DF9F-2CB1-4695-87E2-ED57E542784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40900" y="8036700"/>
          <a:ext cx="3054770" cy="4320000"/>
        </a:xfrm>
        <a:prstGeom prst="rect">
          <a:avLst/>
        </a:prstGeom>
      </xdr:spPr>
    </xdr:pic>
    <xdr:clientData/>
  </xdr:twoCellAnchor>
  <xdr:twoCellAnchor editAs="oneCell">
    <xdr:from>
      <xdr:col>0</xdr:col>
      <xdr:colOff>19050</xdr:colOff>
      <xdr:row>54</xdr:row>
      <xdr:rowOff>52350</xdr:rowOff>
    </xdr:from>
    <xdr:to>
      <xdr:col>4</xdr:col>
      <xdr:colOff>330620</xdr:colOff>
      <xdr:row>74</xdr:row>
      <xdr:rowOff>181350</xdr:rowOff>
    </xdr:to>
    <xdr:pic>
      <xdr:nvPicPr>
        <xdr:cNvPr id="8" name="圖片 7">
          <a:extLst>
            <a:ext uri="{FF2B5EF4-FFF2-40B4-BE49-F238E27FC236}">
              <a16:creationId xmlns:a16="http://schemas.microsoft.com/office/drawing/2014/main" id="{844EB74F-2A2F-4B44-A588-AA163633124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050" y="12434850"/>
          <a:ext cx="3054770" cy="4320000"/>
        </a:xfrm>
        <a:prstGeom prst="rect">
          <a:avLst/>
        </a:prstGeom>
      </xdr:spPr>
    </xdr:pic>
    <xdr:clientData/>
  </xdr:twoCellAnchor>
  <xdr:twoCellAnchor editAs="oneCell">
    <xdr:from>
      <xdr:col>5</xdr:col>
      <xdr:colOff>116625</xdr:colOff>
      <xdr:row>54</xdr:row>
      <xdr:rowOff>78525</xdr:rowOff>
    </xdr:from>
    <xdr:to>
      <xdr:col>9</xdr:col>
      <xdr:colOff>428195</xdr:colOff>
      <xdr:row>74</xdr:row>
      <xdr:rowOff>207525</xdr:rowOff>
    </xdr:to>
    <xdr:pic>
      <xdr:nvPicPr>
        <xdr:cNvPr id="10" name="圖片 9">
          <a:extLst>
            <a:ext uri="{FF2B5EF4-FFF2-40B4-BE49-F238E27FC236}">
              <a16:creationId xmlns:a16="http://schemas.microsoft.com/office/drawing/2014/main" id="{89967154-3C32-4B67-B7A7-42BB626ADD7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545625" y="12461025"/>
          <a:ext cx="3054770" cy="432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142875</xdr:rowOff>
    </xdr:from>
    <xdr:to>
      <xdr:col>7</xdr:col>
      <xdr:colOff>473710</xdr:colOff>
      <xdr:row>91</xdr:row>
      <xdr:rowOff>189865</xdr:rowOff>
    </xdr:to>
    <xdr:pic>
      <xdr:nvPicPr>
        <xdr:cNvPr id="5" name="圖片 4" descr="C:\Users\paowen7888\AppData\Local\Microsoft\Windows\INetCache\Content.MSO\93846025.tmp">
          <a:extLst>
            <a:ext uri="{FF2B5EF4-FFF2-40B4-BE49-F238E27FC236}">
              <a16:creationId xmlns:a16="http://schemas.microsoft.com/office/drawing/2014/main" id="{ED8511F1-4FB7-47FF-A599-E74CA663E2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334750"/>
          <a:ext cx="5252085" cy="9333865"/>
        </a:xfrm>
        <a:prstGeom prst="rect">
          <a:avLst/>
        </a:prstGeom>
        <a:noFill/>
        <a:ln>
          <a:noFill/>
        </a:ln>
      </xdr:spPr>
    </xdr:pic>
    <xdr:clientData/>
  </xdr:twoCellAnchor>
  <xdr:twoCellAnchor editAs="oneCell">
    <xdr:from>
      <xdr:col>0</xdr:col>
      <xdr:colOff>0</xdr:colOff>
      <xdr:row>5</xdr:row>
      <xdr:rowOff>57150</xdr:rowOff>
    </xdr:from>
    <xdr:to>
      <xdr:col>7</xdr:col>
      <xdr:colOff>473710</xdr:colOff>
      <xdr:row>40</xdr:row>
      <xdr:rowOff>178435</xdr:rowOff>
    </xdr:to>
    <xdr:pic>
      <xdr:nvPicPr>
        <xdr:cNvPr id="6" name="圖片 5" descr="C:\Users\paowen7888\AppData\Local\Microsoft\Windows\INetCache\Content.MSO\50222A7B.tmp">
          <a:extLst>
            <a:ext uri="{FF2B5EF4-FFF2-40B4-BE49-F238E27FC236}">
              <a16:creationId xmlns:a16="http://schemas.microsoft.com/office/drawing/2014/main" id="{A1F8C6B4-EA87-492B-B860-C6FF22F5A8C7}"/>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295650"/>
          <a:ext cx="5274310" cy="7455535"/>
        </a:xfrm>
        <a:prstGeom prst="rect">
          <a:avLst/>
        </a:prstGeom>
        <a:noFill/>
        <a:ln>
          <a:noFill/>
        </a:ln>
      </xdr:spPr>
    </xdr:pic>
    <xdr:clientData/>
  </xdr:twoCellAnchor>
  <xdr:twoCellAnchor editAs="oneCell">
    <xdr:from>
      <xdr:col>7</xdr:col>
      <xdr:colOff>622300</xdr:colOff>
      <xdr:row>46</xdr:row>
      <xdr:rowOff>168275</xdr:rowOff>
    </xdr:from>
    <xdr:to>
      <xdr:col>15</xdr:col>
      <xdr:colOff>410210</xdr:colOff>
      <xdr:row>83</xdr:row>
      <xdr:rowOff>22860</xdr:rowOff>
    </xdr:to>
    <xdr:pic>
      <xdr:nvPicPr>
        <xdr:cNvPr id="7" name="圖片 6" descr="C:\Users\paowen7888\AppData\Local\Microsoft\Windows\INetCache\Content.MSO\85D3A541.tmp">
          <a:extLst>
            <a:ext uri="{FF2B5EF4-FFF2-40B4-BE49-F238E27FC236}">
              <a16:creationId xmlns:a16="http://schemas.microsoft.com/office/drawing/2014/main" id="{3E28905A-647A-481A-AFB1-86D5E63AFDAE}"/>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400675" y="11360150"/>
          <a:ext cx="5248910" cy="7490460"/>
        </a:xfrm>
        <a:prstGeom prst="rect">
          <a:avLst/>
        </a:prstGeom>
        <a:noFill/>
        <a:ln>
          <a:noFill/>
        </a:ln>
      </xdr:spPr>
    </xdr:pic>
    <xdr:clientData/>
  </xdr:twoCellAnchor>
  <xdr:twoCellAnchor editAs="oneCell">
    <xdr:from>
      <xdr:col>7</xdr:col>
      <xdr:colOff>561975</xdr:colOff>
      <xdr:row>5</xdr:row>
      <xdr:rowOff>66675</xdr:rowOff>
    </xdr:from>
    <xdr:to>
      <xdr:col>15</xdr:col>
      <xdr:colOff>349885</xdr:colOff>
      <xdr:row>44</xdr:row>
      <xdr:rowOff>67310</xdr:rowOff>
    </xdr:to>
    <xdr:pic>
      <xdr:nvPicPr>
        <xdr:cNvPr id="8" name="圖片 7" descr="C:\Users\paowen7888\AppData\Local\Microsoft\Windows\INetCache\Content.MSO\656CD9F7.tmp">
          <a:extLst>
            <a:ext uri="{FF2B5EF4-FFF2-40B4-BE49-F238E27FC236}">
              <a16:creationId xmlns:a16="http://schemas.microsoft.com/office/drawing/2014/main" id="{77A98A7F-CF14-4C7D-A555-2BBABF8D0DAC}"/>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362575" y="2924175"/>
          <a:ext cx="5274310" cy="817308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238126</xdr:colOff>
      <xdr:row>0</xdr:row>
      <xdr:rowOff>9923</xdr:rowOff>
    </xdr:from>
    <xdr:to>
      <xdr:col>13</xdr:col>
      <xdr:colOff>338204</xdr:colOff>
      <xdr:row>30</xdr:row>
      <xdr:rowOff>153331</xdr:rowOff>
    </xdr:to>
    <xdr:pic>
      <xdr:nvPicPr>
        <xdr:cNvPr id="3" name="圖片 2">
          <a:extLst>
            <a:ext uri="{FF2B5EF4-FFF2-40B4-BE49-F238E27FC236}">
              <a16:creationId xmlns:a16="http://schemas.microsoft.com/office/drawing/2014/main" id="{7876559D-0F5B-4A39-AD2C-54A982E31245}"/>
            </a:ext>
          </a:extLst>
        </xdr:cNvPr>
        <xdr:cNvPicPr>
          <a:picLocks noChangeAspect="1"/>
        </xdr:cNvPicPr>
      </xdr:nvPicPr>
      <xdr:blipFill>
        <a:blip xmlns:r="http://schemas.openxmlformats.org/officeDocument/2006/relationships" r:embed="rId1"/>
        <a:stretch>
          <a:fillRect/>
        </a:stretch>
      </xdr:blipFill>
      <xdr:spPr>
        <a:xfrm>
          <a:off x="238126" y="9923"/>
          <a:ext cx="9000000" cy="63941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600925</xdr:colOff>
      <xdr:row>41</xdr:row>
      <xdr:rowOff>10725</xdr:rowOff>
    </xdr:to>
    <xdr:pic>
      <xdr:nvPicPr>
        <xdr:cNvPr id="2" name="圖片 1">
          <a:extLst>
            <a:ext uri="{FF2B5EF4-FFF2-40B4-BE49-F238E27FC236}">
              <a16:creationId xmlns:a16="http://schemas.microsoft.com/office/drawing/2014/main" id="{7A7B6E10-87D9-487E-AA32-B175B1D9BD3B}"/>
            </a:ext>
          </a:extLst>
        </xdr:cNvPr>
        <xdr:cNvPicPr>
          <a:picLocks noChangeAspect="1"/>
        </xdr:cNvPicPr>
      </xdr:nvPicPr>
      <xdr:blipFill>
        <a:blip xmlns:r="http://schemas.openxmlformats.org/officeDocument/2006/relationships" r:embed="rId1"/>
        <a:stretch>
          <a:fillRect/>
        </a:stretch>
      </xdr:blipFill>
      <xdr:spPr>
        <a:xfrm>
          <a:off x="0" y="0"/>
          <a:ext cx="6087325" cy="8602275"/>
        </a:xfrm>
        <a:prstGeom prst="rect">
          <a:avLst/>
        </a:prstGeom>
      </xdr:spPr>
    </xdr:pic>
    <xdr:clientData/>
  </xdr:twoCellAnchor>
  <xdr:twoCellAnchor editAs="oneCell">
    <xdr:from>
      <xdr:col>8</xdr:col>
      <xdr:colOff>581025</xdr:colOff>
      <xdr:row>0</xdr:row>
      <xdr:rowOff>0</xdr:rowOff>
    </xdr:from>
    <xdr:to>
      <xdr:col>17</xdr:col>
      <xdr:colOff>534255</xdr:colOff>
      <xdr:row>41</xdr:row>
      <xdr:rowOff>10725</xdr:rowOff>
    </xdr:to>
    <xdr:pic>
      <xdr:nvPicPr>
        <xdr:cNvPr id="3" name="圖片 2">
          <a:extLst>
            <a:ext uri="{FF2B5EF4-FFF2-40B4-BE49-F238E27FC236}">
              <a16:creationId xmlns:a16="http://schemas.microsoft.com/office/drawing/2014/main" id="{5ADF5B78-82BA-40C6-AFCC-8BD226BC8167}"/>
            </a:ext>
          </a:extLst>
        </xdr:cNvPr>
        <xdr:cNvPicPr>
          <a:picLocks noChangeAspect="1"/>
        </xdr:cNvPicPr>
      </xdr:nvPicPr>
      <xdr:blipFill>
        <a:blip xmlns:r="http://schemas.openxmlformats.org/officeDocument/2006/relationships" r:embed="rId2"/>
        <a:stretch>
          <a:fillRect/>
        </a:stretch>
      </xdr:blipFill>
      <xdr:spPr>
        <a:xfrm>
          <a:off x="6067425" y="0"/>
          <a:ext cx="6125430" cy="8602275"/>
        </a:xfrm>
        <a:prstGeom prst="rect">
          <a:avLst/>
        </a:prstGeom>
      </xdr:spPr>
    </xdr:pic>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l.gov.tw/media/ctflsl2k/%E5%8B%9E%E5%8B%95%E5%9F%BA%E6%BA%96%E6%B3%95%E7%AC%AC23%E6%A2%9D%E7%AC%AC1%E9%A0%85-%E5%B7%A5%E8%B3%87%E5%90%84%E9%A0%85%E7%9B%AE%E8%A8%88%E7%AE%97%E6%96%B9%E5%BC%8F%E6%98%8E%E7%B4%B0-%E4%B9%8B%E5%8F%83%E8%80%83%E4%BE%8B.odt?mediaDL=true" TargetMode="External"/><Relationship Id="rId1" Type="http://schemas.openxmlformats.org/officeDocument/2006/relationships/hyperlink" Target="https://www.bli.gov.tw/0005472.html" TargetMode="External"/><Relationship Id="rId6" Type="http://schemas.openxmlformats.org/officeDocument/2006/relationships/comments" Target="../comments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8822E-BB3F-4753-B072-8326612EBE98}">
  <sheetPr>
    <pageSetUpPr fitToPage="1"/>
  </sheetPr>
  <dimension ref="A1:AB102"/>
  <sheetViews>
    <sheetView showGridLines="0" tabSelected="1" topLeftCell="A4" zoomScaleNormal="100" zoomScaleSheetLayoutView="90" workbookViewId="0">
      <selection activeCell="N8" sqref="N8"/>
    </sheetView>
  </sheetViews>
  <sheetFormatPr defaultRowHeight="19.5"/>
  <cols>
    <col min="1" max="1" width="8.625" style="98" customWidth="1"/>
    <col min="2" max="2" width="15.625" style="98" customWidth="1"/>
    <col min="3" max="3" width="20.625" style="98" customWidth="1"/>
    <col min="4" max="4" width="18.625" style="98" customWidth="1"/>
    <col min="5" max="5" width="15.625" style="98" customWidth="1"/>
    <col min="6" max="6" width="15.625" style="99" hidden="1" customWidth="1"/>
    <col min="7" max="7" width="18.875" style="99" hidden="1" customWidth="1"/>
    <col min="8" max="9" width="15.625" style="98" customWidth="1"/>
    <col min="10" max="10" width="15.625" style="98" hidden="1" customWidth="1"/>
    <col min="11" max="11" width="12.75" style="98" hidden="1" customWidth="1"/>
    <col min="12" max="12" width="15.625" style="100" customWidth="1"/>
    <col min="13" max="14" width="17.625" style="98" customWidth="1"/>
    <col min="15" max="15" width="17.625" style="101" customWidth="1"/>
    <col min="16" max="16" width="22.625" style="75" customWidth="1"/>
    <col min="17" max="17" width="22.625" style="97" customWidth="1"/>
    <col min="18" max="18" width="20.625" style="97" customWidth="1"/>
    <col min="19" max="28" width="9" style="74"/>
    <col min="29" max="29" width="9" style="75" customWidth="1"/>
    <col min="30" max="16384" width="9" style="75"/>
  </cols>
  <sheetData>
    <row r="1" spans="1:28" s="4" customFormat="1" ht="30" customHeight="1">
      <c r="A1" s="117" t="s">
        <v>274</v>
      </c>
      <c r="B1" s="117"/>
      <c r="C1" s="117"/>
      <c r="D1" s="117"/>
      <c r="E1" s="117"/>
      <c r="F1" s="117"/>
      <c r="G1" s="117"/>
      <c r="H1" s="117"/>
      <c r="I1" s="117"/>
      <c r="J1" s="117"/>
      <c r="K1" s="117"/>
      <c r="L1" s="117"/>
      <c r="M1" s="117"/>
      <c r="N1" s="117"/>
      <c r="O1" s="117"/>
      <c r="P1" s="117"/>
      <c r="Q1" s="56" t="s">
        <v>287</v>
      </c>
      <c r="R1" s="52"/>
      <c r="S1" s="47"/>
      <c r="T1" s="47"/>
      <c r="U1" s="47"/>
      <c r="V1" s="47"/>
      <c r="W1" s="47"/>
      <c r="X1" s="47"/>
      <c r="Y1" s="47"/>
      <c r="Z1" s="47"/>
      <c r="AA1" s="47"/>
      <c r="AB1" s="47"/>
    </row>
    <row r="2" spans="1:28" s="69" customFormat="1" ht="50.1" customHeight="1">
      <c r="A2" s="63" t="s">
        <v>226</v>
      </c>
      <c r="B2" s="139"/>
      <c r="C2" s="139"/>
      <c r="D2" s="139"/>
      <c r="E2" s="64" t="s">
        <v>227</v>
      </c>
      <c r="F2" s="65"/>
      <c r="G2" s="65"/>
      <c r="H2" s="132" t="e">
        <f>VLOOKUP(B2,資料庫!A4:C226,2,FALSE)</f>
        <v>#N/A</v>
      </c>
      <c r="I2" s="132"/>
      <c r="J2" s="132"/>
      <c r="K2" s="132"/>
      <c r="L2" s="133"/>
      <c r="M2" s="66" t="s">
        <v>228</v>
      </c>
      <c r="N2" s="132" t="e">
        <f>VLOOKUP(B2,資料庫!A4:C262:'資料庫'!B226,3,FALSE)</f>
        <v>#N/A</v>
      </c>
      <c r="O2" s="132"/>
      <c r="P2" s="132"/>
      <c r="Q2" s="133"/>
      <c r="R2" s="67"/>
      <c r="S2" s="68"/>
      <c r="T2" s="68"/>
      <c r="U2" s="68"/>
      <c r="V2" s="68"/>
      <c r="W2" s="68"/>
      <c r="X2" s="68"/>
      <c r="Y2" s="68"/>
      <c r="Z2" s="68"/>
      <c r="AA2" s="68"/>
    </row>
    <row r="3" spans="1:28" ht="30" customHeight="1">
      <c r="A3" s="63" t="s">
        <v>234</v>
      </c>
      <c r="B3" s="134"/>
      <c r="C3" s="134"/>
      <c r="D3" s="135"/>
      <c r="E3" s="70" t="s">
        <v>235</v>
      </c>
      <c r="F3" s="71"/>
      <c r="G3" s="71"/>
      <c r="H3" s="122"/>
      <c r="I3" s="122"/>
      <c r="J3" s="122"/>
      <c r="K3" s="122"/>
      <c r="L3" s="123"/>
      <c r="M3" s="72" t="s">
        <v>236</v>
      </c>
      <c r="N3" s="134"/>
      <c r="O3" s="134"/>
      <c r="P3" s="134"/>
      <c r="Q3" s="135"/>
      <c r="R3" s="73"/>
      <c r="AB3" s="75"/>
    </row>
    <row r="4" spans="1:28" ht="99.95" customHeight="1">
      <c r="A4" s="148" t="s">
        <v>0</v>
      </c>
      <c r="B4" s="153" t="s">
        <v>1</v>
      </c>
      <c r="C4" s="150" t="s">
        <v>309</v>
      </c>
      <c r="D4" s="150" t="s">
        <v>276</v>
      </c>
      <c r="E4" s="140" t="s">
        <v>190</v>
      </c>
      <c r="F4" s="141"/>
      <c r="G4" s="141"/>
      <c r="H4" s="141"/>
      <c r="I4" s="141"/>
      <c r="J4" s="141"/>
      <c r="K4" s="141"/>
      <c r="L4" s="141"/>
      <c r="M4" s="76" t="s">
        <v>273</v>
      </c>
      <c r="N4" s="136" t="s">
        <v>308</v>
      </c>
      <c r="O4" s="137"/>
      <c r="P4" s="137"/>
      <c r="Q4" s="138"/>
      <c r="R4" s="73"/>
      <c r="AB4" s="75"/>
    </row>
    <row r="5" spans="1:28" ht="110.1" customHeight="1">
      <c r="A5" s="148"/>
      <c r="B5" s="153"/>
      <c r="C5" s="153"/>
      <c r="D5" s="150"/>
      <c r="E5" s="155" t="s">
        <v>313</v>
      </c>
      <c r="F5" s="156"/>
      <c r="G5" s="156"/>
      <c r="H5" s="156"/>
      <c r="I5" s="156"/>
      <c r="J5" s="156"/>
      <c r="K5" s="156"/>
      <c r="L5" s="156"/>
      <c r="M5" s="126" t="s">
        <v>314</v>
      </c>
      <c r="N5" s="127"/>
      <c r="O5" s="127"/>
      <c r="P5" s="127"/>
      <c r="Q5" s="128"/>
      <c r="R5" s="73"/>
      <c r="AB5" s="75"/>
    </row>
    <row r="6" spans="1:28" ht="110.1" customHeight="1">
      <c r="A6" s="148"/>
      <c r="B6" s="153"/>
      <c r="C6" s="153"/>
      <c r="D6" s="151"/>
      <c r="E6" s="77" t="s">
        <v>188</v>
      </c>
      <c r="F6" s="143" t="s">
        <v>232</v>
      </c>
      <c r="G6" s="145" t="str">
        <f>C8&amp;F6</f>
        <v>年資級距上限</v>
      </c>
      <c r="H6" s="118" t="s">
        <v>280</v>
      </c>
      <c r="I6" s="120" t="s">
        <v>312</v>
      </c>
      <c r="J6" s="118" t="s">
        <v>279</v>
      </c>
      <c r="K6" s="160" t="s">
        <v>275</v>
      </c>
      <c r="L6" s="124" t="s">
        <v>233</v>
      </c>
      <c r="M6" s="129"/>
      <c r="N6" s="130"/>
      <c r="O6" s="130"/>
      <c r="P6" s="130"/>
      <c r="Q6" s="131"/>
      <c r="R6" s="73"/>
      <c r="AB6" s="75"/>
    </row>
    <row r="7" spans="1:28">
      <c r="A7" s="149"/>
      <c r="B7" s="154"/>
      <c r="C7" s="154"/>
      <c r="D7" s="152"/>
      <c r="E7" s="78">
        <v>45870</v>
      </c>
      <c r="F7" s="144"/>
      <c r="G7" s="146"/>
      <c r="H7" s="147"/>
      <c r="I7" s="121"/>
      <c r="J7" s="119"/>
      <c r="K7" s="147"/>
      <c r="L7" s="125"/>
      <c r="M7" s="79" t="s">
        <v>271</v>
      </c>
      <c r="N7" s="80" t="s">
        <v>272</v>
      </c>
      <c r="O7" s="161" t="s">
        <v>233</v>
      </c>
      <c r="P7" s="161"/>
      <c r="Q7" s="161"/>
      <c r="R7" s="73"/>
      <c r="AB7" s="75"/>
    </row>
    <row r="8" spans="1:28" ht="50.1" customHeight="1">
      <c r="A8" s="81">
        <f t="shared" ref="A8:A97" si="0">ROW()-7</f>
        <v>1</v>
      </c>
      <c r="B8" s="82"/>
      <c r="C8" s="82"/>
      <c r="D8" s="83"/>
      <c r="E8" s="84">
        <f>ROUNDDOWN(YEARFRAC(D8, ($E$7), 1), 0)</f>
        <v>125</v>
      </c>
      <c r="F8" s="85">
        <f>VLOOKUP(E8,資料庫!$F$8:$G$49,2,1)</f>
        <v>6.01</v>
      </c>
      <c r="G8" s="86" t="str">
        <f>C8&amp;F8</f>
        <v>6.01</v>
      </c>
      <c r="H8" s="86" t="str">
        <f>IFERROR(VLOOKUP(G8,資料庫!$H$8:$J$49,3,0),"")</f>
        <v/>
      </c>
      <c r="I8" s="87"/>
      <c r="J8" s="86" t="str">
        <f>IFERROR(IF(AND(YEAR(D8)&lt;=2025),H8,H8),"")</f>
        <v/>
      </c>
      <c r="K8" s="86" t="e">
        <f>VLOOKUP(J8,'資料庫-113年勞保級距'!$A$4:$B$38,2,1)</f>
        <v>#N/A</v>
      </c>
      <c r="L8" s="88" t="str">
        <f>IF(H8&lt;=I8, "符合","不符合")</f>
        <v>符合</v>
      </c>
      <c r="M8" s="89" t="str">
        <f>IFERROR(VLOOKUP(I8,'資料庫-113年勞保級距'!$A$4:$B$38,2,1),"")</f>
        <v/>
      </c>
      <c r="N8" s="90"/>
      <c r="O8" s="112" t="str">
        <f t="shared" ref="O8:O37" si="1">IFERROR(IF(N8&lt;K8,"不符合","符合"),"")</f>
        <v/>
      </c>
      <c r="P8" s="113"/>
      <c r="Q8" s="114"/>
      <c r="R8" s="73"/>
      <c r="AB8" s="75"/>
    </row>
    <row r="9" spans="1:28" ht="50.1" customHeight="1">
      <c r="A9" s="81">
        <f t="shared" si="0"/>
        <v>2</v>
      </c>
      <c r="B9" s="82"/>
      <c r="C9" s="82"/>
      <c r="D9" s="83"/>
      <c r="E9" s="84">
        <f t="shared" ref="E9:E37" si="2">ROUNDDOWN(YEARFRAC(D9, ($E$7), 1), 0)</f>
        <v>125</v>
      </c>
      <c r="F9" s="85">
        <f>VLOOKUP(E9,資料庫!$F$8:$G$49,2,1)</f>
        <v>6.01</v>
      </c>
      <c r="G9" s="86" t="str">
        <f t="shared" ref="G9:G37" si="3">C9&amp;F9</f>
        <v>6.01</v>
      </c>
      <c r="H9" s="86" t="str">
        <f>IFERROR(VLOOKUP(G9,資料庫!$H$8:$J$49,3,0),"")</f>
        <v/>
      </c>
      <c r="I9" s="87"/>
      <c r="J9" s="86" t="str">
        <f t="shared" ref="J9:J72" si="4">IFERROR(IF(AND(YEAR(D9)&lt;=2025),H9,H9),"")</f>
        <v/>
      </c>
      <c r="K9" s="86" t="e">
        <f>VLOOKUP(J9,'資料庫-113年勞保級距'!$A$4:$B$38,2,1)</f>
        <v>#N/A</v>
      </c>
      <c r="L9" s="88" t="str">
        <f t="shared" ref="L9:L37" si="5">IF(H9&lt;=I9, "符合","不符合")</f>
        <v>符合</v>
      </c>
      <c r="M9" s="89" t="str">
        <f>IFERROR(VLOOKUP(I9,'資料庫-113年勞保級距'!$A$4:$B$38,2,1),"")</f>
        <v/>
      </c>
      <c r="N9" s="90"/>
      <c r="O9" s="112" t="str">
        <f t="shared" si="1"/>
        <v/>
      </c>
      <c r="P9" s="113"/>
      <c r="Q9" s="114"/>
      <c r="R9" s="73"/>
      <c r="AB9" s="75"/>
    </row>
    <row r="10" spans="1:28" ht="50.1" customHeight="1">
      <c r="A10" s="81">
        <f t="shared" si="0"/>
        <v>3</v>
      </c>
      <c r="B10" s="82"/>
      <c r="C10" s="82"/>
      <c r="D10" s="83"/>
      <c r="E10" s="84">
        <f t="shared" si="2"/>
        <v>125</v>
      </c>
      <c r="F10" s="85">
        <f>VLOOKUP(E10,資料庫!$F$8:$G$49,2,1)</f>
        <v>6.01</v>
      </c>
      <c r="G10" s="86" t="str">
        <f t="shared" si="3"/>
        <v>6.01</v>
      </c>
      <c r="H10" s="86" t="str">
        <f>IFERROR(VLOOKUP(G10,資料庫!$H$8:$J$49,3,0),"")</f>
        <v/>
      </c>
      <c r="I10" s="87"/>
      <c r="J10" s="86" t="str">
        <f t="shared" si="4"/>
        <v/>
      </c>
      <c r="K10" s="86" t="e">
        <f>VLOOKUP(J10,'資料庫-113年勞保級距'!$A$4:$B$38,2,1)</f>
        <v>#N/A</v>
      </c>
      <c r="L10" s="88" t="str">
        <f t="shared" si="5"/>
        <v>符合</v>
      </c>
      <c r="M10" s="89" t="str">
        <f>IFERROR(VLOOKUP(I10,'資料庫-113年勞保級距'!$A$4:$B$38,2,1),"")</f>
        <v/>
      </c>
      <c r="N10" s="90"/>
      <c r="O10" s="112" t="str">
        <f t="shared" si="1"/>
        <v/>
      </c>
      <c r="P10" s="113"/>
      <c r="Q10" s="114"/>
      <c r="R10" s="73"/>
      <c r="AB10" s="75"/>
    </row>
    <row r="11" spans="1:28" ht="50.1" customHeight="1">
      <c r="A11" s="81">
        <f t="shared" si="0"/>
        <v>4</v>
      </c>
      <c r="B11" s="82"/>
      <c r="C11" s="82"/>
      <c r="D11" s="83"/>
      <c r="E11" s="84">
        <f t="shared" si="2"/>
        <v>125</v>
      </c>
      <c r="F11" s="85">
        <f>VLOOKUP(E11,資料庫!$F$8:$G$49,2,1)</f>
        <v>6.01</v>
      </c>
      <c r="G11" s="86" t="str">
        <f t="shared" si="3"/>
        <v>6.01</v>
      </c>
      <c r="H11" s="86" t="str">
        <f>IFERROR(VLOOKUP(G11,資料庫!$H$8:$J$49,3,0),"")</f>
        <v/>
      </c>
      <c r="I11" s="87"/>
      <c r="J11" s="86" t="str">
        <f t="shared" si="4"/>
        <v/>
      </c>
      <c r="K11" s="86" t="e">
        <f>VLOOKUP(J11,'資料庫-113年勞保級距'!$A$4:$B$38,2,1)</f>
        <v>#N/A</v>
      </c>
      <c r="L11" s="88" t="str">
        <f t="shared" si="5"/>
        <v>符合</v>
      </c>
      <c r="M11" s="89" t="str">
        <f>IFERROR(VLOOKUP(I11,'資料庫-113年勞保級距'!$A$4:$B$38,2,1),"")</f>
        <v/>
      </c>
      <c r="N11" s="90"/>
      <c r="O11" s="112" t="str">
        <f t="shared" si="1"/>
        <v/>
      </c>
      <c r="P11" s="113"/>
      <c r="Q11" s="114"/>
      <c r="R11" s="73"/>
      <c r="AB11" s="75"/>
    </row>
    <row r="12" spans="1:28" ht="50.1" customHeight="1">
      <c r="A12" s="81">
        <f t="shared" si="0"/>
        <v>5</v>
      </c>
      <c r="B12" s="82"/>
      <c r="C12" s="82"/>
      <c r="D12" s="83"/>
      <c r="E12" s="84">
        <f t="shared" si="2"/>
        <v>125</v>
      </c>
      <c r="F12" s="85">
        <f>VLOOKUP(E12,資料庫!$F$8:$G$49,2,1)</f>
        <v>6.01</v>
      </c>
      <c r="G12" s="86" t="str">
        <f t="shared" si="3"/>
        <v>6.01</v>
      </c>
      <c r="H12" s="86" t="str">
        <f>IFERROR(VLOOKUP(G12,資料庫!$H$8:$J$49,3,0),"")</f>
        <v/>
      </c>
      <c r="I12" s="87"/>
      <c r="J12" s="86" t="str">
        <f t="shared" si="4"/>
        <v/>
      </c>
      <c r="K12" s="86" t="e">
        <f>VLOOKUP(J12,'資料庫-113年勞保級距'!$A$4:$B$38,2,1)</f>
        <v>#N/A</v>
      </c>
      <c r="L12" s="88" t="str">
        <f t="shared" si="5"/>
        <v>符合</v>
      </c>
      <c r="M12" s="89" t="str">
        <f>IFERROR(VLOOKUP(I12,'資料庫-113年勞保級距'!$A$4:$B$38,2,1),"")</f>
        <v/>
      </c>
      <c r="N12" s="90"/>
      <c r="O12" s="112" t="str">
        <f t="shared" si="1"/>
        <v/>
      </c>
      <c r="P12" s="113"/>
      <c r="Q12" s="114"/>
      <c r="R12" s="73"/>
      <c r="AB12" s="75"/>
    </row>
    <row r="13" spans="1:28" ht="50.1" customHeight="1">
      <c r="A13" s="81">
        <f t="shared" si="0"/>
        <v>6</v>
      </c>
      <c r="B13" s="82"/>
      <c r="C13" s="82"/>
      <c r="D13" s="83"/>
      <c r="E13" s="84">
        <f t="shared" si="2"/>
        <v>125</v>
      </c>
      <c r="F13" s="85">
        <f>VLOOKUP(E13,資料庫!$F$8:$G$49,2,1)</f>
        <v>6.01</v>
      </c>
      <c r="G13" s="86" t="str">
        <f t="shared" si="3"/>
        <v>6.01</v>
      </c>
      <c r="H13" s="86" t="str">
        <f>IFERROR(VLOOKUP(G13,資料庫!$H$8:$J$49,3,0),"")</f>
        <v/>
      </c>
      <c r="I13" s="87"/>
      <c r="J13" s="86" t="str">
        <f t="shared" si="4"/>
        <v/>
      </c>
      <c r="K13" s="86" t="e">
        <f>VLOOKUP(J13,'資料庫-113年勞保級距'!$A$4:$B$38,2,1)</f>
        <v>#N/A</v>
      </c>
      <c r="L13" s="88" t="str">
        <f t="shared" si="5"/>
        <v>符合</v>
      </c>
      <c r="M13" s="89" t="str">
        <f>IFERROR(VLOOKUP(I13,'資料庫-113年勞保級距'!$A$4:$B$38,2,1),"")</f>
        <v/>
      </c>
      <c r="N13" s="90"/>
      <c r="O13" s="112" t="str">
        <f t="shared" si="1"/>
        <v/>
      </c>
      <c r="P13" s="113"/>
      <c r="Q13" s="114"/>
      <c r="R13" s="73"/>
      <c r="AB13" s="75"/>
    </row>
    <row r="14" spans="1:28" ht="50.1" customHeight="1">
      <c r="A14" s="81">
        <f t="shared" si="0"/>
        <v>7</v>
      </c>
      <c r="B14" s="82"/>
      <c r="C14" s="82"/>
      <c r="D14" s="83"/>
      <c r="E14" s="84">
        <f t="shared" si="2"/>
        <v>125</v>
      </c>
      <c r="F14" s="85">
        <f>VLOOKUP(E14,資料庫!$F$8:$G$49,2,1)</f>
        <v>6.01</v>
      </c>
      <c r="G14" s="86" t="str">
        <f t="shared" si="3"/>
        <v>6.01</v>
      </c>
      <c r="H14" s="86" t="str">
        <f>IFERROR(VLOOKUP(G14,資料庫!$H$8:$J$49,3,0),"")</f>
        <v/>
      </c>
      <c r="I14" s="87"/>
      <c r="J14" s="86" t="str">
        <f t="shared" si="4"/>
        <v/>
      </c>
      <c r="K14" s="86" t="e">
        <f>VLOOKUP(J14,'資料庫-113年勞保級距'!$A$4:$B$38,2,1)</f>
        <v>#N/A</v>
      </c>
      <c r="L14" s="88" t="str">
        <f t="shared" si="5"/>
        <v>符合</v>
      </c>
      <c r="M14" s="89" t="str">
        <f>IFERROR(VLOOKUP(I14,'資料庫-113年勞保級距'!$A$4:$B$38,2,1),"")</f>
        <v/>
      </c>
      <c r="N14" s="90"/>
      <c r="O14" s="112" t="str">
        <f t="shared" si="1"/>
        <v/>
      </c>
      <c r="P14" s="113"/>
      <c r="Q14" s="114"/>
      <c r="R14" s="73"/>
      <c r="AB14" s="75"/>
    </row>
    <row r="15" spans="1:28" ht="50.1" customHeight="1">
      <c r="A15" s="81">
        <f t="shared" si="0"/>
        <v>8</v>
      </c>
      <c r="B15" s="82"/>
      <c r="C15" s="82"/>
      <c r="D15" s="83"/>
      <c r="E15" s="84">
        <f t="shared" si="2"/>
        <v>125</v>
      </c>
      <c r="F15" s="85">
        <f>VLOOKUP(E15,資料庫!$F$8:$G$49,2,1)</f>
        <v>6.01</v>
      </c>
      <c r="G15" s="86" t="str">
        <f t="shared" si="3"/>
        <v>6.01</v>
      </c>
      <c r="H15" s="86" t="str">
        <f>IFERROR(VLOOKUP(G15,資料庫!$H$8:$J$49,3,0),"")</f>
        <v/>
      </c>
      <c r="I15" s="87"/>
      <c r="J15" s="86" t="str">
        <f t="shared" si="4"/>
        <v/>
      </c>
      <c r="K15" s="86" t="e">
        <f>VLOOKUP(J15,'資料庫-113年勞保級距'!$A$4:$B$38,2,1)</f>
        <v>#N/A</v>
      </c>
      <c r="L15" s="88" t="str">
        <f t="shared" si="5"/>
        <v>符合</v>
      </c>
      <c r="M15" s="89" t="str">
        <f>IFERROR(VLOOKUP(I15,'資料庫-113年勞保級距'!$A$4:$B$38,2,1),"")</f>
        <v/>
      </c>
      <c r="N15" s="90"/>
      <c r="O15" s="112" t="str">
        <f t="shared" si="1"/>
        <v/>
      </c>
      <c r="P15" s="113"/>
      <c r="Q15" s="114"/>
      <c r="R15" s="73"/>
      <c r="AB15" s="75"/>
    </row>
    <row r="16" spans="1:28" ht="50.1" customHeight="1">
      <c r="A16" s="81">
        <f t="shared" si="0"/>
        <v>9</v>
      </c>
      <c r="B16" s="82"/>
      <c r="C16" s="82"/>
      <c r="D16" s="83"/>
      <c r="E16" s="84">
        <f t="shared" si="2"/>
        <v>125</v>
      </c>
      <c r="F16" s="85">
        <f>VLOOKUP(E16,資料庫!$F$8:$G$49,2,1)</f>
        <v>6.01</v>
      </c>
      <c r="G16" s="86" t="str">
        <f t="shared" si="3"/>
        <v>6.01</v>
      </c>
      <c r="H16" s="86" t="str">
        <f>IFERROR(VLOOKUP(G16,資料庫!$H$8:$J$49,3,0),"")</f>
        <v/>
      </c>
      <c r="I16" s="87"/>
      <c r="J16" s="86" t="str">
        <f t="shared" si="4"/>
        <v/>
      </c>
      <c r="K16" s="86" t="e">
        <f>VLOOKUP(J16,'資料庫-113年勞保級距'!$A$4:$B$38,2,1)</f>
        <v>#N/A</v>
      </c>
      <c r="L16" s="88" t="str">
        <f t="shared" si="5"/>
        <v>符合</v>
      </c>
      <c r="M16" s="89" t="str">
        <f>IFERROR(VLOOKUP(I16,'資料庫-113年勞保級距'!$A$4:$B$38,2,1),"")</f>
        <v/>
      </c>
      <c r="N16" s="90"/>
      <c r="O16" s="112" t="str">
        <f t="shared" si="1"/>
        <v/>
      </c>
      <c r="P16" s="113"/>
      <c r="Q16" s="114"/>
      <c r="R16" s="73"/>
      <c r="AB16" s="75"/>
    </row>
    <row r="17" spans="1:28" ht="50.1" customHeight="1">
      <c r="A17" s="81">
        <f t="shared" si="0"/>
        <v>10</v>
      </c>
      <c r="B17" s="82"/>
      <c r="C17" s="82"/>
      <c r="D17" s="83"/>
      <c r="E17" s="84">
        <f t="shared" si="2"/>
        <v>125</v>
      </c>
      <c r="F17" s="85">
        <f>VLOOKUP(E17,資料庫!$F$8:$G$49,2,1)</f>
        <v>6.01</v>
      </c>
      <c r="G17" s="86" t="str">
        <f t="shared" si="3"/>
        <v>6.01</v>
      </c>
      <c r="H17" s="86" t="str">
        <f>IFERROR(VLOOKUP(G17,資料庫!$H$8:$J$49,3,0),"")</f>
        <v/>
      </c>
      <c r="I17" s="87"/>
      <c r="J17" s="86" t="str">
        <f t="shared" si="4"/>
        <v/>
      </c>
      <c r="K17" s="86" t="e">
        <f>VLOOKUP(J17,'資料庫-113年勞保級距'!$A$4:$B$38,2,1)</f>
        <v>#N/A</v>
      </c>
      <c r="L17" s="88" t="str">
        <f t="shared" si="5"/>
        <v>符合</v>
      </c>
      <c r="M17" s="89" t="str">
        <f>IFERROR(VLOOKUP(I17,'資料庫-113年勞保級距'!$A$4:$B$38,2,1),"")</f>
        <v/>
      </c>
      <c r="N17" s="90"/>
      <c r="O17" s="112" t="str">
        <f t="shared" si="1"/>
        <v/>
      </c>
      <c r="P17" s="113"/>
      <c r="Q17" s="114"/>
      <c r="R17" s="73"/>
      <c r="AB17" s="75"/>
    </row>
    <row r="18" spans="1:28" ht="50.1" customHeight="1">
      <c r="A18" s="81">
        <f t="shared" si="0"/>
        <v>11</v>
      </c>
      <c r="B18" s="82"/>
      <c r="C18" s="82"/>
      <c r="D18" s="83"/>
      <c r="E18" s="84">
        <f t="shared" si="2"/>
        <v>125</v>
      </c>
      <c r="F18" s="85">
        <f>VLOOKUP(E18,資料庫!$F$8:$G$49,2,1)</f>
        <v>6.01</v>
      </c>
      <c r="G18" s="86" t="str">
        <f t="shared" si="3"/>
        <v>6.01</v>
      </c>
      <c r="H18" s="86" t="str">
        <f>IFERROR(VLOOKUP(G18,資料庫!$H$8:$J$49,3,0),"")</f>
        <v/>
      </c>
      <c r="I18" s="87"/>
      <c r="J18" s="86" t="str">
        <f t="shared" si="4"/>
        <v/>
      </c>
      <c r="K18" s="86" t="e">
        <f>VLOOKUP(J18,'資料庫-113年勞保級距'!$A$4:$B$38,2,1)</f>
        <v>#N/A</v>
      </c>
      <c r="L18" s="88" t="str">
        <f t="shared" si="5"/>
        <v>符合</v>
      </c>
      <c r="M18" s="89" t="str">
        <f>IFERROR(VLOOKUP(I18,'資料庫-113年勞保級距'!$A$4:$B$38,2,1),"")</f>
        <v/>
      </c>
      <c r="N18" s="90"/>
      <c r="O18" s="112" t="str">
        <f t="shared" si="1"/>
        <v/>
      </c>
      <c r="P18" s="113"/>
      <c r="Q18" s="114"/>
      <c r="R18" s="73"/>
      <c r="AB18" s="75"/>
    </row>
    <row r="19" spans="1:28" ht="50.1" customHeight="1">
      <c r="A19" s="81">
        <f t="shared" si="0"/>
        <v>12</v>
      </c>
      <c r="B19" s="82"/>
      <c r="C19" s="82"/>
      <c r="D19" s="83"/>
      <c r="E19" s="84">
        <f t="shared" si="2"/>
        <v>125</v>
      </c>
      <c r="F19" s="85">
        <f>VLOOKUP(E19,資料庫!$F$8:$G$49,2,1)</f>
        <v>6.01</v>
      </c>
      <c r="G19" s="86" t="str">
        <f t="shared" si="3"/>
        <v>6.01</v>
      </c>
      <c r="H19" s="86" t="str">
        <f>IFERROR(VLOOKUP(G19,資料庫!$H$8:$J$49,3,0),"")</f>
        <v/>
      </c>
      <c r="I19" s="87"/>
      <c r="J19" s="86" t="str">
        <f t="shared" si="4"/>
        <v/>
      </c>
      <c r="K19" s="86" t="e">
        <f>VLOOKUP(J19,'資料庫-113年勞保級距'!$A$4:$B$38,2,1)</f>
        <v>#N/A</v>
      </c>
      <c r="L19" s="88" t="str">
        <f t="shared" si="5"/>
        <v>符合</v>
      </c>
      <c r="M19" s="89" t="str">
        <f>IFERROR(VLOOKUP(I19,'資料庫-113年勞保級距'!$A$4:$B$38,2,1),"")</f>
        <v/>
      </c>
      <c r="N19" s="90"/>
      <c r="O19" s="112" t="str">
        <f t="shared" si="1"/>
        <v/>
      </c>
      <c r="P19" s="113"/>
      <c r="Q19" s="114"/>
      <c r="R19" s="73"/>
      <c r="AB19" s="75"/>
    </row>
    <row r="20" spans="1:28" ht="50.1" customHeight="1">
      <c r="A20" s="81">
        <f t="shared" si="0"/>
        <v>13</v>
      </c>
      <c r="B20" s="82"/>
      <c r="C20" s="82"/>
      <c r="D20" s="83"/>
      <c r="E20" s="84">
        <f t="shared" si="2"/>
        <v>125</v>
      </c>
      <c r="F20" s="85">
        <f>VLOOKUP(E20,資料庫!$F$8:$G$49,2,1)</f>
        <v>6.01</v>
      </c>
      <c r="G20" s="86" t="str">
        <f t="shared" si="3"/>
        <v>6.01</v>
      </c>
      <c r="H20" s="86" t="str">
        <f>IFERROR(VLOOKUP(G20,資料庫!$H$8:$J$49,3,0),"")</f>
        <v/>
      </c>
      <c r="I20" s="87"/>
      <c r="J20" s="86" t="str">
        <f t="shared" si="4"/>
        <v/>
      </c>
      <c r="K20" s="86" t="e">
        <f>VLOOKUP(J20,'資料庫-113年勞保級距'!$A$4:$B$38,2,1)</f>
        <v>#N/A</v>
      </c>
      <c r="L20" s="88" t="str">
        <f t="shared" si="5"/>
        <v>符合</v>
      </c>
      <c r="M20" s="89" t="str">
        <f>IFERROR(VLOOKUP(I20,'資料庫-113年勞保級距'!$A$4:$B$38,2,1),"")</f>
        <v/>
      </c>
      <c r="N20" s="90"/>
      <c r="O20" s="112" t="str">
        <f t="shared" si="1"/>
        <v/>
      </c>
      <c r="P20" s="113"/>
      <c r="Q20" s="114"/>
      <c r="R20" s="73"/>
      <c r="AB20" s="75"/>
    </row>
    <row r="21" spans="1:28" ht="50.1" customHeight="1">
      <c r="A21" s="81">
        <f t="shared" si="0"/>
        <v>14</v>
      </c>
      <c r="B21" s="82"/>
      <c r="C21" s="82"/>
      <c r="D21" s="83"/>
      <c r="E21" s="84">
        <f t="shared" si="2"/>
        <v>125</v>
      </c>
      <c r="F21" s="85">
        <f>VLOOKUP(E21,資料庫!$F$8:$G$49,2,1)</f>
        <v>6.01</v>
      </c>
      <c r="G21" s="86" t="str">
        <f t="shared" si="3"/>
        <v>6.01</v>
      </c>
      <c r="H21" s="86" t="str">
        <f>IFERROR(VLOOKUP(G21,資料庫!$H$8:$J$49,3,0),"")</f>
        <v/>
      </c>
      <c r="I21" s="87"/>
      <c r="J21" s="86" t="str">
        <f t="shared" si="4"/>
        <v/>
      </c>
      <c r="K21" s="86" t="e">
        <f>VLOOKUP(J21,'資料庫-113年勞保級距'!$A$4:$B$38,2,1)</f>
        <v>#N/A</v>
      </c>
      <c r="L21" s="88" t="str">
        <f t="shared" si="5"/>
        <v>符合</v>
      </c>
      <c r="M21" s="89" t="str">
        <f>IFERROR(VLOOKUP(I21,'資料庫-113年勞保級距'!$A$4:$B$38,2,1),"")</f>
        <v/>
      </c>
      <c r="N21" s="90"/>
      <c r="O21" s="112" t="str">
        <f t="shared" si="1"/>
        <v/>
      </c>
      <c r="P21" s="113"/>
      <c r="Q21" s="114"/>
      <c r="R21" s="73"/>
      <c r="AB21" s="75"/>
    </row>
    <row r="22" spans="1:28" ht="50.1" customHeight="1">
      <c r="A22" s="81">
        <f t="shared" si="0"/>
        <v>15</v>
      </c>
      <c r="B22" s="82"/>
      <c r="C22" s="82"/>
      <c r="D22" s="83"/>
      <c r="E22" s="84">
        <f t="shared" si="2"/>
        <v>125</v>
      </c>
      <c r="F22" s="85">
        <f>VLOOKUP(E22,資料庫!$F$8:$G$49,2,1)</f>
        <v>6.01</v>
      </c>
      <c r="G22" s="86" t="str">
        <f t="shared" si="3"/>
        <v>6.01</v>
      </c>
      <c r="H22" s="86" t="str">
        <f>IFERROR(VLOOKUP(G22,資料庫!$H$8:$J$49,3,0),"")</f>
        <v/>
      </c>
      <c r="I22" s="87"/>
      <c r="J22" s="86" t="str">
        <f t="shared" si="4"/>
        <v/>
      </c>
      <c r="K22" s="86" t="e">
        <f>VLOOKUP(J22,'資料庫-113年勞保級距'!$A$4:$B$38,2,1)</f>
        <v>#N/A</v>
      </c>
      <c r="L22" s="88" t="str">
        <f t="shared" si="5"/>
        <v>符合</v>
      </c>
      <c r="M22" s="89" t="str">
        <f>IFERROR(VLOOKUP(I22,'資料庫-113年勞保級距'!$A$4:$B$38,2,1),"")</f>
        <v/>
      </c>
      <c r="N22" s="90"/>
      <c r="O22" s="112" t="str">
        <f t="shared" si="1"/>
        <v/>
      </c>
      <c r="P22" s="113"/>
      <c r="Q22" s="114"/>
      <c r="R22" s="73"/>
      <c r="AB22" s="75"/>
    </row>
    <row r="23" spans="1:28" ht="50.1" customHeight="1">
      <c r="A23" s="81">
        <f t="shared" si="0"/>
        <v>16</v>
      </c>
      <c r="B23" s="82"/>
      <c r="C23" s="82"/>
      <c r="D23" s="83"/>
      <c r="E23" s="84">
        <f t="shared" si="2"/>
        <v>125</v>
      </c>
      <c r="F23" s="85">
        <f>VLOOKUP(E23,資料庫!$F$8:$G$49,2,1)</f>
        <v>6.01</v>
      </c>
      <c r="G23" s="86" t="str">
        <f t="shared" si="3"/>
        <v>6.01</v>
      </c>
      <c r="H23" s="86" t="str">
        <f>IFERROR(VLOOKUP(G23,資料庫!$H$8:$J$49,3,0),"")</f>
        <v/>
      </c>
      <c r="I23" s="87"/>
      <c r="J23" s="86" t="str">
        <f t="shared" si="4"/>
        <v/>
      </c>
      <c r="K23" s="86" t="e">
        <f>VLOOKUP(J23,'資料庫-113年勞保級距'!$A$4:$B$38,2,1)</f>
        <v>#N/A</v>
      </c>
      <c r="L23" s="88" t="str">
        <f t="shared" si="5"/>
        <v>符合</v>
      </c>
      <c r="M23" s="89" t="str">
        <f>IFERROR(VLOOKUP(I23,'資料庫-113年勞保級距'!$A$4:$B$38,2,1),"")</f>
        <v/>
      </c>
      <c r="N23" s="90"/>
      <c r="O23" s="112" t="str">
        <f t="shared" si="1"/>
        <v/>
      </c>
      <c r="P23" s="113"/>
      <c r="Q23" s="114"/>
      <c r="R23" s="73"/>
      <c r="AB23" s="75"/>
    </row>
    <row r="24" spans="1:28" ht="50.1" customHeight="1">
      <c r="A24" s="81">
        <f t="shared" si="0"/>
        <v>17</v>
      </c>
      <c r="B24" s="82"/>
      <c r="C24" s="82"/>
      <c r="D24" s="83"/>
      <c r="E24" s="84">
        <f t="shared" si="2"/>
        <v>125</v>
      </c>
      <c r="F24" s="85">
        <f>VLOOKUP(E24,資料庫!$F$8:$G$49,2,1)</f>
        <v>6.01</v>
      </c>
      <c r="G24" s="86" t="str">
        <f t="shared" si="3"/>
        <v>6.01</v>
      </c>
      <c r="H24" s="86" t="str">
        <f>IFERROR(VLOOKUP(G24,資料庫!$H$8:$J$49,3,0),"")</f>
        <v/>
      </c>
      <c r="I24" s="87"/>
      <c r="J24" s="86" t="str">
        <f t="shared" si="4"/>
        <v/>
      </c>
      <c r="K24" s="86" t="e">
        <f>VLOOKUP(J24,'資料庫-113年勞保級距'!$A$4:$B$38,2,1)</f>
        <v>#N/A</v>
      </c>
      <c r="L24" s="88" t="str">
        <f t="shared" si="5"/>
        <v>符合</v>
      </c>
      <c r="M24" s="89" t="str">
        <f>IFERROR(VLOOKUP(I24,'資料庫-113年勞保級距'!$A$4:$B$38,2,1),"")</f>
        <v/>
      </c>
      <c r="N24" s="90"/>
      <c r="O24" s="112" t="str">
        <f t="shared" si="1"/>
        <v/>
      </c>
      <c r="P24" s="113"/>
      <c r="Q24" s="114"/>
      <c r="R24" s="73"/>
      <c r="AB24" s="75"/>
    </row>
    <row r="25" spans="1:28" ht="50.1" customHeight="1">
      <c r="A25" s="81">
        <f t="shared" si="0"/>
        <v>18</v>
      </c>
      <c r="B25" s="82"/>
      <c r="C25" s="82"/>
      <c r="D25" s="83"/>
      <c r="E25" s="84">
        <f t="shared" si="2"/>
        <v>125</v>
      </c>
      <c r="F25" s="85">
        <f>VLOOKUP(E25,資料庫!$F$8:$G$49,2,1)</f>
        <v>6.01</v>
      </c>
      <c r="G25" s="86" t="str">
        <f t="shared" si="3"/>
        <v>6.01</v>
      </c>
      <c r="H25" s="86" t="str">
        <f>IFERROR(VLOOKUP(G25,資料庫!$H$8:$J$49,3,0),"")</f>
        <v/>
      </c>
      <c r="I25" s="87"/>
      <c r="J25" s="86" t="str">
        <f t="shared" si="4"/>
        <v/>
      </c>
      <c r="K25" s="86" t="e">
        <f>VLOOKUP(J25,'資料庫-113年勞保級距'!$A$4:$B$38,2,1)</f>
        <v>#N/A</v>
      </c>
      <c r="L25" s="88" t="str">
        <f t="shared" si="5"/>
        <v>符合</v>
      </c>
      <c r="M25" s="89" t="str">
        <f>IFERROR(VLOOKUP(I25,'資料庫-113年勞保級距'!$A$4:$B$38,2,1),"")</f>
        <v/>
      </c>
      <c r="N25" s="90"/>
      <c r="O25" s="112" t="str">
        <f t="shared" si="1"/>
        <v/>
      </c>
      <c r="P25" s="113"/>
      <c r="Q25" s="114"/>
      <c r="R25" s="73"/>
      <c r="AB25" s="75"/>
    </row>
    <row r="26" spans="1:28" ht="50.1" customHeight="1">
      <c r="A26" s="81">
        <f t="shared" si="0"/>
        <v>19</v>
      </c>
      <c r="B26" s="82"/>
      <c r="C26" s="82"/>
      <c r="D26" s="83"/>
      <c r="E26" s="84">
        <f t="shared" si="2"/>
        <v>125</v>
      </c>
      <c r="F26" s="85">
        <f>VLOOKUP(E26,資料庫!$F$8:$G$49,2,1)</f>
        <v>6.01</v>
      </c>
      <c r="G26" s="86" t="str">
        <f t="shared" si="3"/>
        <v>6.01</v>
      </c>
      <c r="H26" s="86" t="str">
        <f>IFERROR(VLOOKUP(G26,資料庫!$H$8:$J$49,3,0),"")</f>
        <v/>
      </c>
      <c r="I26" s="87"/>
      <c r="J26" s="86" t="str">
        <f t="shared" si="4"/>
        <v/>
      </c>
      <c r="K26" s="86" t="e">
        <f>VLOOKUP(J26,'資料庫-113年勞保級距'!$A$4:$B$38,2,1)</f>
        <v>#N/A</v>
      </c>
      <c r="L26" s="88" t="str">
        <f t="shared" si="5"/>
        <v>符合</v>
      </c>
      <c r="M26" s="89" t="str">
        <f>IFERROR(VLOOKUP(I26,'資料庫-113年勞保級距'!$A$4:$B$38,2,1),"")</f>
        <v/>
      </c>
      <c r="N26" s="90"/>
      <c r="O26" s="112" t="str">
        <f t="shared" si="1"/>
        <v/>
      </c>
      <c r="P26" s="113"/>
      <c r="Q26" s="114"/>
      <c r="R26" s="73"/>
      <c r="AB26" s="75"/>
    </row>
    <row r="27" spans="1:28" ht="50.1" customHeight="1">
      <c r="A27" s="81">
        <f t="shared" si="0"/>
        <v>20</v>
      </c>
      <c r="B27" s="82"/>
      <c r="C27" s="82"/>
      <c r="D27" s="83"/>
      <c r="E27" s="84">
        <f t="shared" si="2"/>
        <v>125</v>
      </c>
      <c r="F27" s="85">
        <f>VLOOKUP(E27,資料庫!$F$8:$G$49,2,1)</f>
        <v>6.01</v>
      </c>
      <c r="G27" s="86" t="str">
        <f t="shared" si="3"/>
        <v>6.01</v>
      </c>
      <c r="H27" s="86" t="str">
        <f>IFERROR(VLOOKUP(G27,資料庫!$H$8:$J$49,3,0),"")</f>
        <v/>
      </c>
      <c r="I27" s="87"/>
      <c r="J27" s="86" t="str">
        <f t="shared" si="4"/>
        <v/>
      </c>
      <c r="K27" s="86" t="e">
        <f>VLOOKUP(J27,'資料庫-113年勞保級距'!$A$4:$B$38,2,1)</f>
        <v>#N/A</v>
      </c>
      <c r="L27" s="88" t="str">
        <f t="shared" si="5"/>
        <v>符合</v>
      </c>
      <c r="M27" s="89" t="str">
        <f>IFERROR(VLOOKUP(I27,'資料庫-113年勞保級距'!$A$4:$B$38,2,1),"")</f>
        <v/>
      </c>
      <c r="N27" s="90"/>
      <c r="O27" s="112" t="str">
        <f t="shared" si="1"/>
        <v/>
      </c>
      <c r="P27" s="113"/>
      <c r="Q27" s="114"/>
      <c r="R27" s="73"/>
      <c r="AB27" s="75"/>
    </row>
    <row r="28" spans="1:28" ht="50.1" customHeight="1">
      <c r="A28" s="81">
        <f t="shared" si="0"/>
        <v>21</v>
      </c>
      <c r="B28" s="82"/>
      <c r="C28" s="82"/>
      <c r="D28" s="83"/>
      <c r="E28" s="84">
        <f t="shared" si="2"/>
        <v>125</v>
      </c>
      <c r="F28" s="85">
        <f>VLOOKUP(E28,資料庫!$F$8:$G$49,2,1)</f>
        <v>6.01</v>
      </c>
      <c r="G28" s="86" t="str">
        <f t="shared" si="3"/>
        <v>6.01</v>
      </c>
      <c r="H28" s="86" t="str">
        <f>IFERROR(VLOOKUP(G28,資料庫!$H$8:$J$49,3,0),"")</f>
        <v/>
      </c>
      <c r="I28" s="87"/>
      <c r="J28" s="86" t="str">
        <f t="shared" si="4"/>
        <v/>
      </c>
      <c r="K28" s="86" t="e">
        <f>VLOOKUP(J28,'資料庫-113年勞保級距'!$A$4:$B$38,2,1)</f>
        <v>#N/A</v>
      </c>
      <c r="L28" s="88" t="str">
        <f t="shared" si="5"/>
        <v>符合</v>
      </c>
      <c r="M28" s="89" t="str">
        <f>IFERROR(VLOOKUP(I28,'資料庫-113年勞保級距'!$A$4:$B$38,2,1),"")</f>
        <v/>
      </c>
      <c r="N28" s="90"/>
      <c r="O28" s="112" t="str">
        <f t="shared" si="1"/>
        <v/>
      </c>
      <c r="P28" s="113"/>
      <c r="Q28" s="114"/>
      <c r="R28" s="73"/>
      <c r="AB28" s="75"/>
    </row>
    <row r="29" spans="1:28" ht="50.1" customHeight="1">
      <c r="A29" s="81">
        <f t="shared" si="0"/>
        <v>22</v>
      </c>
      <c r="B29" s="82"/>
      <c r="C29" s="82"/>
      <c r="D29" s="83"/>
      <c r="E29" s="84">
        <f t="shared" si="2"/>
        <v>125</v>
      </c>
      <c r="F29" s="85">
        <f>VLOOKUP(E29,資料庫!$F$8:$G$49,2,1)</f>
        <v>6.01</v>
      </c>
      <c r="G29" s="86" t="str">
        <f t="shared" si="3"/>
        <v>6.01</v>
      </c>
      <c r="H29" s="86" t="str">
        <f>IFERROR(VLOOKUP(G29,資料庫!$H$8:$J$49,3,0),"")</f>
        <v/>
      </c>
      <c r="I29" s="87"/>
      <c r="J29" s="86" t="str">
        <f t="shared" si="4"/>
        <v/>
      </c>
      <c r="K29" s="86" t="e">
        <f>VLOOKUP(J29,'資料庫-113年勞保級距'!$A$4:$B$38,2,1)</f>
        <v>#N/A</v>
      </c>
      <c r="L29" s="88" t="str">
        <f t="shared" si="5"/>
        <v>符合</v>
      </c>
      <c r="M29" s="89" t="str">
        <f>IFERROR(VLOOKUP(I29,'資料庫-113年勞保級距'!$A$4:$B$38,2,1),"")</f>
        <v/>
      </c>
      <c r="N29" s="90"/>
      <c r="O29" s="112" t="str">
        <f t="shared" si="1"/>
        <v/>
      </c>
      <c r="P29" s="113"/>
      <c r="Q29" s="114"/>
      <c r="R29" s="73"/>
      <c r="AB29" s="75"/>
    </row>
    <row r="30" spans="1:28" ht="50.1" customHeight="1">
      <c r="A30" s="81">
        <f t="shared" si="0"/>
        <v>23</v>
      </c>
      <c r="B30" s="82"/>
      <c r="C30" s="82"/>
      <c r="D30" s="83"/>
      <c r="E30" s="84">
        <f t="shared" si="2"/>
        <v>125</v>
      </c>
      <c r="F30" s="85">
        <f>VLOOKUP(E30,資料庫!$F$8:$G$49,2,1)</f>
        <v>6.01</v>
      </c>
      <c r="G30" s="86" t="str">
        <f t="shared" si="3"/>
        <v>6.01</v>
      </c>
      <c r="H30" s="86" t="str">
        <f>IFERROR(VLOOKUP(G30,資料庫!$H$8:$J$49,3,0),"")</f>
        <v/>
      </c>
      <c r="I30" s="87"/>
      <c r="J30" s="86" t="str">
        <f t="shared" si="4"/>
        <v/>
      </c>
      <c r="K30" s="86" t="e">
        <f>VLOOKUP(J30,'資料庫-113年勞保級距'!$A$4:$B$38,2,1)</f>
        <v>#N/A</v>
      </c>
      <c r="L30" s="88" t="str">
        <f t="shared" si="5"/>
        <v>符合</v>
      </c>
      <c r="M30" s="89" t="str">
        <f>IFERROR(VLOOKUP(I30,'資料庫-113年勞保級距'!$A$4:$B$38,2,1),"")</f>
        <v/>
      </c>
      <c r="N30" s="90"/>
      <c r="O30" s="112" t="str">
        <f t="shared" si="1"/>
        <v/>
      </c>
      <c r="P30" s="113"/>
      <c r="Q30" s="114"/>
      <c r="R30" s="73"/>
      <c r="AB30" s="75"/>
    </row>
    <row r="31" spans="1:28" ht="50.1" customHeight="1">
      <c r="A31" s="81">
        <f t="shared" si="0"/>
        <v>24</v>
      </c>
      <c r="B31" s="82"/>
      <c r="C31" s="82"/>
      <c r="D31" s="83"/>
      <c r="E31" s="84">
        <f t="shared" si="2"/>
        <v>125</v>
      </c>
      <c r="F31" s="85">
        <f>VLOOKUP(E31,資料庫!$F$8:$G$49,2,1)</f>
        <v>6.01</v>
      </c>
      <c r="G31" s="86" t="str">
        <f t="shared" si="3"/>
        <v>6.01</v>
      </c>
      <c r="H31" s="86" t="str">
        <f>IFERROR(VLOOKUP(G31,資料庫!$H$8:$J$49,3,0),"")</f>
        <v/>
      </c>
      <c r="I31" s="87"/>
      <c r="J31" s="86" t="str">
        <f t="shared" si="4"/>
        <v/>
      </c>
      <c r="K31" s="86" t="e">
        <f>VLOOKUP(J31,'資料庫-113年勞保級距'!$A$4:$B$38,2,1)</f>
        <v>#N/A</v>
      </c>
      <c r="L31" s="88" t="str">
        <f t="shared" si="5"/>
        <v>符合</v>
      </c>
      <c r="M31" s="89" t="str">
        <f>IFERROR(VLOOKUP(I31,'資料庫-113年勞保級距'!$A$4:$B$38,2,1),"")</f>
        <v/>
      </c>
      <c r="N31" s="90"/>
      <c r="O31" s="112" t="str">
        <f t="shared" si="1"/>
        <v/>
      </c>
      <c r="P31" s="113"/>
      <c r="Q31" s="114"/>
      <c r="R31" s="73"/>
      <c r="AB31" s="75"/>
    </row>
    <row r="32" spans="1:28" ht="50.1" customHeight="1">
      <c r="A32" s="81">
        <f t="shared" si="0"/>
        <v>25</v>
      </c>
      <c r="B32" s="82"/>
      <c r="C32" s="82"/>
      <c r="D32" s="83"/>
      <c r="E32" s="84">
        <f t="shared" si="2"/>
        <v>125</v>
      </c>
      <c r="F32" s="85">
        <f>VLOOKUP(E32,資料庫!$F$8:$G$49,2,1)</f>
        <v>6.01</v>
      </c>
      <c r="G32" s="86" t="str">
        <f t="shared" si="3"/>
        <v>6.01</v>
      </c>
      <c r="H32" s="86" t="str">
        <f>IFERROR(VLOOKUP(G32,資料庫!$H$8:$J$49,3,0),"")</f>
        <v/>
      </c>
      <c r="I32" s="87"/>
      <c r="J32" s="86" t="str">
        <f t="shared" si="4"/>
        <v/>
      </c>
      <c r="K32" s="86" t="e">
        <f>VLOOKUP(J32,'資料庫-113年勞保級距'!$A$4:$B$38,2,1)</f>
        <v>#N/A</v>
      </c>
      <c r="L32" s="88" t="str">
        <f t="shared" si="5"/>
        <v>符合</v>
      </c>
      <c r="M32" s="89" t="str">
        <f>IFERROR(VLOOKUP(I32,'資料庫-113年勞保級距'!$A$4:$B$38,2,1),"")</f>
        <v/>
      </c>
      <c r="N32" s="90"/>
      <c r="O32" s="112" t="str">
        <f t="shared" si="1"/>
        <v/>
      </c>
      <c r="P32" s="113"/>
      <c r="Q32" s="114"/>
      <c r="R32" s="73"/>
      <c r="AB32" s="75"/>
    </row>
    <row r="33" spans="1:28" ht="50.1" hidden="1" customHeight="1">
      <c r="A33" s="81">
        <f t="shared" si="0"/>
        <v>26</v>
      </c>
      <c r="B33" s="82"/>
      <c r="C33" s="82"/>
      <c r="D33" s="82"/>
      <c r="E33" s="84">
        <f t="shared" si="2"/>
        <v>125</v>
      </c>
      <c r="F33" s="85">
        <f>VLOOKUP(E33,資料庫!$F$8:$G$49,2,1)</f>
        <v>6.01</v>
      </c>
      <c r="G33" s="86" t="str">
        <f t="shared" si="3"/>
        <v>6.01</v>
      </c>
      <c r="H33" s="86" t="str">
        <f>IFERROR(VLOOKUP(G33,資料庫!$H$8:$J$49,3,0),"")</f>
        <v/>
      </c>
      <c r="I33" s="87"/>
      <c r="J33" s="86" t="str">
        <f t="shared" si="4"/>
        <v/>
      </c>
      <c r="K33" s="86" t="e">
        <f>VLOOKUP(J33,'資料庫-113年勞保級距'!$A$4:$B$38,2,1)</f>
        <v>#N/A</v>
      </c>
      <c r="L33" s="88" t="str">
        <f t="shared" si="5"/>
        <v>符合</v>
      </c>
      <c r="M33" s="89" t="str">
        <f>IFERROR(VLOOKUP(I33,'資料庫-113年勞保級距'!$A$4:$B$38,2,1),"")</f>
        <v/>
      </c>
      <c r="N33" s="90"/>
      <c r="O33" s="112" t="str">
        <f t="shared" si="1"/>
        <v/>
      </c>
      <c r="P33" s="113"/>
      <c r="Q33" s="114"/>
      <c r="R33" s="73"/>
      <c r="AB33" s="75"/>
    </row>
    <row r="34" spans="1:28" ht="50.1" hidden="1" customHeight="1">
      <c r="A34" s="81">
        <f t="shared" si="0"/>
        <v>27</v>
      </c>
      <c r="B34" s="82"/>
      <c r="C34" s="82"/>
      <c r="D34" s="82"/>
      <c r="E34" s="84">
        <f t="shared" si="2"/>
        <v>125</v>
      </c>
      <c r="F34" s="85">
        <f>VLOOKUP(E34,資料庫!$F$8:$G$49,2,1)</f>
        <v>6.01</v>
      </c>
      <c r="G34" s="86" t="str">
        <f t="shared" si="3"/>
        <v>6.01</v>
      </c>
      <c r="H34" s="86" t="str">
        <f>IFERROR(VLOOKUP(G34,資料庫!$H$8:$J$49,3,0),"")</f>
        <v/>
      </c>
      <c r="I34" s="87"/>
      <c r="J34" s="86" t="str">
        <f t="shared" si="4"/>
        <v/>
      </c>
      <c r="K34" s="86" t="e">
        <f>VLOOKUP(J34,'資料庫-113年勞保級距'!$A$4:$B$38,2,1)</f>
        <v>#N/A</v>
      </c>
      <c r="L34" s="88" t="str">
        <f t="shared" si="5"/>
        <v>符合</v>
      </c>
      <c r="M34" s="89" t="str">
        <f>IFERROR(VLOOKUP(I34,'資料庫-113年勞保級距'!$A$4:$B$38,2,1),"")</f>
        <v/>
      </c>
      <c r="N34" s="90"/>
      <c r="O34" s="112" t="str">
        <f t="shared" si="1"/>
        <v/>
      </c>
      <c r="P34" s="113"/>
      <c r="Q34" s="114"/>
      <c r="R34" s="73"/>
      <c r="AB34" s="75"/>
    </row>
    <row r="35" spans="1:28" ht="50.1" hidden="1" customHeight="1">
      <c r="A35" s="81">
        <f t="shared" si="0"/>
        <v>28</v>
      </c>
      <c r="B35" s="82"/>
      <c r="C35" s="82"/>
      <c r="D35" s="82"/>
      <c r="E35" s="84">
        <f t="shared" si="2"/>
        <v>125</v>
      </c>
      <c r="F35" s="85">
        <f>VLOOKUP(E35,資料庫!$F$8:$G$49,2,1)</f>
        <v>6.01</v>
      </c>
      <c r="G35" s="86" t="str">
        <f t="shared" si="3"/>
        <v>6.01</v>
      </c>
      <c r="H35" s="86" t="str">
        <f>IFERROR(VLOOKUP(G35,資料庫!$H$8:$J$49,3,0),"")</f>
        <v/>
      </c>
      <c r="I35" s="87"/>
      <c r="J35" s="86" t="str">
        <f t="shared" si="4"/>
        <v/>
      </c>
      <c r="K35" s="86" t="e">
        <f>VLOOKUP(J35,'資料庫-113年勞保級距'!$A$4:$B$38,2,1)</f>
        <v>#N/A</v>
      </c>
      <c r="L35" s="88" t="str">
        <f t="shared" si="5"/>
        <v>符合</v>
      </c>
      <c r="M35" s="89" t="str">
        <f>IFERROR(VLOOKUP(I35,'資料庫-113年勞保級距'!$A$4:$B$38,2,1),"")</f>
        <v/>
      </c>
      <c r="N35" s="90"/>
      <c r="O35" s="112" t="str">
        <f t="shared" si="1"/>
        <v/>
      </c>
      <c r="P35" s="113"/>
      <c r="Q35" s="114"/>
      <c r="R35" s="73"/>
      <c r="AB35" s="75"/>
    </row>
    <row r="36" spans="1:28" ht="50.1" hidden="1" customHeight="1">
      <c r="A36" s="81">
        <f t="shared" si="0"/>
        <v>29</v>
      </c>
      <c r="B36" s="82"/>
      <c r="C36" s="82"/>
      <c r="D36" s="82"/>
      <c r="E36" s="84">
        <f t="shared" si="2"/>
        <v>125</v>
      </c>
      <c r="F36" s="85">
        <f>VLOOKUP(E36,資料庫!$F$8:$G$49,2,1)</f>
        <v>6.01</v>
      </c>
      <c r="G36" s="86" t="str">
        <f t="shared" si="3"/>
        <v>6.01</v>
      </c>
      <c r="H36" s="86" t="str">
        <f>IFERROR(VLOOKUP(G36,資料庫!$H$8:$J$49,3,0),"")</f>
        <v/>
      </c>
      <c r="I36" s="87"/>
      <c r="J36" s="86" t="str">
        <f t="shared" si="4"/>
        <v/>
      </c>
      <c r="K36" s="86" t="e">
        <f>VLOOKUP(J36,'資料庫-113年勞保級距'!$A$4:$B$38,2,1)</f>
        <v>#N/A</v>
      </c>
      <c r="L36" s="88" t="str">
        <f t="shared" si="5"/>
        <v>符合</v>
      </c>
      <c r="M36" s="89" t="str">
        <f>IFERROR(VLOOKUP(I36,'資料庫-113年勞保級距'!$A$4:$B$38,2,1),"")</f>
        <v/>
      </c>
      <c r="N36" s="90"/>
      <c r="O36" s="112" t="str">
        <f t="shared" si="1"/>
        <v/>
      </c>
      <c r="P36" s="113"/>
      <c r="Q36" s="114"/>
      <c r="R36" s="73"/>
      <c r="AB36" s="75"/>
    </row>
    <row r="37" spans="1:28" ht="50.1" hidden="1" customHeight="1">
      <c r="A37" s="81">
        <f t="shared" si="0"/>
        <v>30</v>
      </c>
      <c r="B37" s="82"/>
      <c r="C37" s="82"/>
      <c r="D37" s="82"/>
      <c r="E37" s="84">
        <f t="shared" si="2"/>
        <v>125</v>
      </c>
      <c r="F37" s="85">
        <f>VLOOKUP(E37,資料庫!$F$8:$G$49,2,1)</f>
        <v>6.01</v>
      </c>
      <c r="G37" s="86" t="str">
        <f t="shared" si="3"/>
        <v>6.01</v>
      </c>
      <c r="H37" s="86" t="str">
        <f>IFERROR(VLOOKUP(G37,資料庫!$H$8:$J$49,3,0),"")</f>
        <v/>
      </c>
      <c r="I37" s="87"/>
      <c r="J37" s="86" t="str">
        <f t="shared" si="4"/>
        <v/>
      </c>
      <c r="K37" s="86" t="e">
        <f>VLOOKUP(J37,'資料庫-113年勞保級距'!$A$4:$B$38,2,1)</f>
        <v>#N/A</v>
      </c>
      <c r="L37" s="88" t="str">
        <f t="shared" si="5"/>
        <v>符合</v>
      </c>
      <c r="M37" s="89" t="str">
        <f>IFERROR(VLOOKUP(I37,'資料庫-113年勞保級距'!$A$4:$B$38,2,1),"")</f>
        <v/>
      </c>
      <c r="N37" s="90"/>
      <c r="O37" s="112" t="str">
        <f t="shared" si="1"/>
        <v/>
      </c>
      <c r="P37" s="113"/>
      <c r="Q37" s="114"/>
      <c r="R37" s="73"/>
      <c r="AB37" s="75"/>
    </row>
    <row r="38" spans="1:28" ht="50.1" hidden="1" customHeight="1">
      <c r="A38" s="81">
        <f t="shared" si="0"/>
        <v>31</v>
      </c>
      <c r="B38" s="82"/>
      <c r="C38" s="82"/>
      <c r="D38" s="83"/>
      <c r="E38" s="84">
        <f>ROUNDDOWN(YEARFRAC(D38, ($E$7), 1), 0)</f>
        <v>125</v>
      </c>
      <c r="F38" s="85">
        <f>VLOOKUP(E38,資料庫!$F$8:$G$49,2,1)</f>
        <v>6.01</v>
      </c>
      <c r="G38" s="86" t="str">
        <f>C38&amp;F38</f>
        <v>6.01</v>
      </c>
      <c r="H38" s="86" t="str">
        <f>IFERROR(VLOOKUP(G38,資料庫!$H$8:$J$49,3,0),"")</f>
        <v/>
      </c>
      <c r="I38" s="87"/>
      <c r="J38" s="86" t="str">
        <f t="shared" si="4"/>
        <v/>
      </c>
      <c r="K38" s="86" t="e">
        <f>VLOOKUP(J38,'資料庫-113年勞保級距'!$A$4:$B$38,2,1)</f>
        <v>#N/A</v>
      </c>
      <c r="L38" s="88" t="str">
        <f>IF(H38&lt;=I38, "符合","不符合")</f>
        <v>符合</v>
      </c>
      <c r="M38" s="89" t="str">
        <f>IFERROR(VLOOKUP(I38,'資料庫-113年勞保級距'!$A$4:$B$38,2,1),"")</f>
        <v/>
      </c>
      <c r="N38" s="90"/>
      <c r="O38" s="112" t="str">
        <f t="shared" ref="O38:O67" si="6">IFERROR(IF(N38&lt;K38,"不符合","符合"),"")</f>
        <v/>
      </c>
      <c r="P38" s="113"/>
      <c r="Q38" s="114"/>
      <c r="R38" s="73"/>
      <c r="AB38" s="75"/>
    </row>
    <row r="39" spans="1:28" ht="50.1" hidden="1" customHeight="1">
      <c r="A39" s="81">
        <f t="shared" si="0"/>
        <v>32</v>
      </c>
      <c r="B39" s="82"/>
      <c r="C39" s="82"/>
      <c r="D39" s="83"/>
      <c r="E39" s="84">
        <f t="shared" ref="E39:E67" si="7">ROUNDDOWN(YEARFRAC(D39, ($E$7), 1), 0)</f>
        <v>125</v>
      </c>
      <c r="F39" s="85">
        <f>VLOOKUP(E39,資料庫!$F$8:$G$49,2,1)</f>
        <v>6.01</v>
      </c>
      <c r="G39" s="86" t="str">
        <f t="shared" ref="G39:G67" si="8">C39&amp;F39</f>
        <v>6.01</v>
      </c>
      <c r="H39" s="86" t="str">
        <f>IFERROR(VLOOKUP(G39,資料庫!$H$8:$J$49,3,0),"")</f>
        <v/>
      </c>
      <c r="I39" s="87"/>
      <c r="J39" s="86" t="str">
        <f t="shared" si="4"/>
        <v/>
      </c>
      <c r="K39" s="86" t="e">
        <f>VLOOKUP(J39,'資料庫-113年勞保級距'!$A$4:$B$38,2,1)</f>
        <v>#N/A</v>
      </c>
      <c r="L39" s="88" t="str">
        <f t="shared" ref="L39:L67" si="9">IF(H39&lt;=I39, "符合","不符合")</f>
        <v>符合</v>
      </c>
      <c r="M39" s="89" t="str">
        <f>IFERROR(VLOOKUP(I39,'資料庫-113年勞保級距'!$A$4:$B$38,2,1),"")</f>
        <v/>
      </c>
      <c r="N39" s="90"/>
      <c r="O39" s="112" t="str">
        <f t="shared" si="6"/>
        <v/>
      </c>
      <c r="P39" s="113"/>
      <c r="Q39" s="114"/>
      <c r="R39" s="73"/>
      <c r="AB39" s="75"/>
    </row>
    <row r="40" spans="1:28" ht="50.1" hidden="1" customHeight="1">
      <c r="A40" s="81">
        <f t="shared" si="0"/>
        <v>33</v>
      </c>
      <c r="B40" s="82"/>
      <c r="C40" s="82"/>
      <c r="D40" s="83"/>
      <c r="E40" s="84">
        <f t="shared" si="7"/>
        <v>125</v>
      </c>
      <c r="F40" s="85">
        <f>VLOOKUP(E40,資料庫!$F$8:$G$49,2,1)</f>
        <v>6.01</v>
      </c>
      <c r="G40" s="86" t="str">
        <f t="shared" si="8"/>
        <v>6.01</v>
      </c>
      <c r="H40" s="86" t="str">
        <f>IFERROR(VLOOKUP(G40,資料庫!$H$8:$J$49,3,0),"")</f>
        <v/>
      </c>
      <c r="I40" s="87"/>
      <c r="J40" s="86" t="str">
        <f t="shared" si="4"/>
        <v/>
      </c>
      <c r="K40" s="86" t="e">
        <f>VLOOKUP(J40,'資料庫-113年勞保級距'!$A$4:$B$38,2,1)</f>
        <v>#N/A</v>
      </c>
      <c r="L40" s="88" t="str">
        <f t="shared" si="9"/>
        <v>符合</v>
      </c>
      <c r="M40" s="89" t="str">
        <f>IFERROR(VLOOKUP(I40,'資料庫-113年勞保級距'!$A$4:$B$38,2,1),"")</f>
        <v/>
      </c>
      <c r="N40" s="90"/>
      <c r="O40" s="112" t="str">
        <f t="shared" si="6"/>
        <v/>
      </c>
      <c r="P40" s="113"/>
      <c r="Q40" s="114"/>
      <c r="R40" s="73"/>
      <c r="AB40" s="75"/>
    </row>
    <row r="41" spans="1:28" ht="50.1" hidden="1" customHeight="1">
      <c r="A41" s="81">
        <f t="shared" si="0"/>
        <v>34</v>
      </c>
      <c r="B41" s="82"/>
      <c r="C41" s="82"/>
      <c r="D41" s="83"/>
      <c r="E41" s="84">
        <f t="shared" si="7"/>
        <v>125</v>
      </c>
      <c r="F41" s="85">
        <f>VLOOKUP(E41,資料庫!$F$8:$G$49,2,1)</f>
        <v>6.01</v>
      </c>
      <c r="G41" s="86" t="str">
        <f t="shared" si="8"/>
        <v>6.01</v>
      </c>
      <c r="H41" s="86" t="str">
        <f>IFERROR(VLOOKUP(G41,資料庫!$H$8:$J$49,3,0),"")</f>
        <v/>
      </c>
      <c r="I41" s="87"/>
      <c r="J41" s="86" t="str">
        <f t="shared" si="4"/>
        <v/>
      </c>
      <c r="K41" s="86" t="e">
        <f>VLOOKUP(J41,'資料庫-113年勞保級距'!$A$4:$B$38,2,1)</f>
        <v>#N/A</v>
      </c>
      <c r="L41" s="88" t="str">
        <f t="shared" si="9"/>
        <v>符合</v>
      </c>
      <c r="M41" s="89" t="str">
        <f>IFERROR(VLOOKUP(I41,'資料庫-113年勞保級距'!$A$4:$B$38,2,1),"")</f>
        <v/>
      </c>
      <c r="N41" s="90"/>
      <c r="O41" s="112" t="str">
        <f t="shared" si="6"/>
        <v/>
      </c>
      <c r="P41" s="113"/>
      <c r="Q41" s="114"/>
      <c r="R41" s="73"/>
      <c r="AB41" s="75"/>
    </row>
    <row r="42" spans="1:28" ht="50.1" hidden="1" customHeight="1">
      <c r="A42" s="81">
        <f t="shared" si="0"/>
        <v>35</v>
      </c>
      <c r="B42" s="82"/>
      <c r="C42" s="82"/>
      <c r="D42" s="82"/>
      <c r="E42" s="84">
        <f t="shared" si="7"/>
        <v>125</v>
      </c>
      <c r="F42" s="85">
        <f>VLOOKUP(E42,資料庫!$F$8:$G$49,2,1)</f>
        <v>6.01</v>
      </c>
      <c r="G42" s="86" t="str">
        <f t="shared" si="8"/>
        <v>6.01</v>
      </c>
      <c r="H42" s="86" t="str">
        <f>IFERROR(VLOOKUP(G42,資料庫!$H$8:$J$49,3,0),"")</f>
        <v/>
      </c>
      <c r="I42" s="87"/>
      <c r="J42" s="86" t="str">
        <f t="shared" si="4"/>
        <v/>
      </c>
      <c r="K42" s="86" t="e">
        <f>VLOOKUP(J42,'資料庫-113年勞保級距'!$A$4:$B$38,2,1)</f>
        <v>#N/A</v>
      </c>
      <c r="L42" s="88" t="str">
        <f t="shared" si="9"/>
        <v>符合</v>
      </c>
      <c r="M42" s="89" t="str">
        <f>IFERROR(VLOOKUP(I42,'資料庫-113年勞保級距'!$A$4:$B$38,2,1),"")</f>
        <v/>
      </c>
      <c r="N42" s="90"/>
      <c r="O42" s="112" t="str">
        <f t="shared" si="6"/>
        <v/>
      </c>
      <c r="P42" s="113"/>
      <c r="Q42" s="114"/>
      <c r="R42" s="73"/>
      <c r="AB42" s="75"/>
    </row>
    <row r="43" spans="1:28" ht="50.1" hidden="1" customHeight="1">
      <c r="A43" s="81">
        <f t="shared" si="0"/>
        <v>36</v>
      </c>
      <c r="B43" s="82"/>
      <c r="C43" s="82"/>
      <c r="D43" s="82"/>
      <c r="E43" s="84">
        <f t="shared" si="7"/>
        <v>125</v>
      </c>
      <c r="F43" s="85">
        <f>VLOOKUP(E43,資料庫!$F$8:$G$49,2,1)</f>
        <v>6.01</v>
      </c>
      <c r="G43" s="86" t="str">
        <f t="shared" si="8"/>
        <v>6.01</v>
      </c>
      <c r="H43" s="86" t="str">
        <f>IFERROR(VLOOKUP(G43,資料庫!$H$8:$J$49,3,0),"")</f>
        <v/>
      </c>
      <c r="I43" s="87"/>
      <c r="J43" s="86" t="str">
        <f t="shared" si="4"/>
        <v/>
      </c>
      <c r="K43" s="86" t="e">
        <f>VLOOKUP(J43,'資料庫-113年勞保級距'!$A$4:$B$38,2,1)</f>
        <v>#N/A</v>
      </c>
      <c r="L43" s="88" t="str">
        <f t="shared" si="9"/>
        <v>符合</v>
      </c>
      <c r="M43" s="89" t="str">
        <f>IFERROR(VLOOKUP(I43,'資料庫-113年勞保級距'!$A$4:$B$38,2,1),"")</f>
        <v/>
      </c>
      <c r="N43" s="90"/>
      <c r="O43" s="112" t="str">
        <f t="shared" si="6"/>
        <v/>
      </c>
      <c r="P43" s="113"/>
      <c r="Q43" s="114"/>
      <c r="R43" s="73"/>
      <c r="AB43" s="75"/>
    </row>
    <row r="44" spans="1:28" ht="50.1" hidden="1" customHeight="1">
      <c r="A44" s="81">
        <f t="shared" si="0"/>
        <v>37</v>
      </c>
      <c r="B44" s="82"/>
      <c r="C44" s="82"/>
      <c r="D44" s="82"/>
      <c r="E44" s="84">
        <f t="shared" si="7"/>
        <v>125</v>
      </c>
      <c r="F44" s="85">
        <f>VLOOKUP(E44,資料庫!$F$8:$G$49,2,1)</f>
        <v>6.01</v>
      </c>
      <c r="G44" s="86" t="str">
        <f t="shared" si="8"/>
        <v>6.01</v>
      </c>
      <c r="H44" s="86" t="str">
        <f>IFERROR(VLOOKUP(G44,資料庫!$H$8:$J$49,3,0),"")</f>
        <v/>
      </c>
      <c r="I44" s="87"/>
      <c r="J44" s="86" t="str">
        <f t="shared" si="4"/>
        <v/>
      </c>
      <c r="K44" s="86" t="e">
        <f>VLOOKUP(J44,'資料庫-113年勞保級距'!$A$4:$B$38,2,1)</f>
        <v>#N/A</v>
      </c>
      <c r="L44" s="88" t="str">
        <f t="shared" si="9"/>
        <v>符合</v>
      </c>
      <c r="M44" s="89" t="str">
        <f>IFERROR(VLOOKUP(I44,'資料庫-113年勞保級距'!$A$4:$B$38,2,1),"")</f>
        <v/>
      </c>
      <c r="N44" s="90"/>
      <c r="O44" s="112" t="str">
        <f t="shared" si="6"/>
        <v/>
      </c>
      <c r="P44" s="113"/>
      <c r="Q44" s="114"/>
      <c r="R44" s="73"/>
      <c r="AB44" s="75"/>
    </row>
    <row r="45" spans="1:28" ht="50.1" hidden="1" customHeight="1">
      <c r="A45" s="81">
        <f t="shared" si="0"/>
        <v>38</v>
      </c>
      <c r="B45" s="82"/>
      <c r="C45" s="82"/>
      <c r="D45" s="82"/>
      <c r="E45" s="84">
        <f t="shared" si="7"/>
        <v>125</v>
      </c>
      <c r="F45" s="85">
        <f>VLOOKUP(E45,資料庫!$F$8:$G$49,2,1)</f>
        <v>6.01</v>
      </c>
      <c r="G45" s="86" t="str">
        <f t="shared" si="8"/>
        <v>6.01</v>
      </c>
      <c r="H45" s="86" t="str">
        <f>IFERROR(VLOOKUP(G45,資料庫!$H$8:$J$49,3,0),"")</f>
        <v/>
      </c>
      <c r="I45" s="87"/>
      <c r="J45" s="86" t="str">
        <f t="shared" si="4"/>
        <v/>
      </c>
      <c r="K45" s="86" t="e">
        <f>VLOOKUP(J45,'資料庫-113年勞保級距'!$A$4:$B$38,2,1)</f>
        <v>#N/A</v>
      </c>
      <c r="L45" s="88" t="str">
        <f t="shared" si="9"/>
        <v>符合</v>
      </c>
      <c r="M45" s="89" t="str">
        <f>IFERROR(VLOOKUP(I45,'資料庫-113年勞保級距'!$A$4:$B$38,2,1),"")</f>
        <v/>
      </c>
      <c r="N45" s="90"/>
      <c r="O45" s="112" t="str">
        <f t="shared" si="6"/>
        <v/>
      </c>
      <c r="P45" s="113"/>
      <c r="Q45" s="114"/>
      <c r="R45" s="73"/>
      <c r="AB45" s="75"/>
    </row>
    <row r="46" spans="1:28" ht="50.1" hidden="1" customHeight="1">
      <c r="A46" s="81">
        <f t="shared" si="0"/>
        <v>39</v>
      </c>
      <c r="B46" s="82"/>
      <c r="C46" s="82"/>
      <c r="D46" s="82"/>
      <c r="E46" s="84">
        <f t="shared" si="7"/>
        <v>125</v>
      </c>
      <c r="F46" s="85">
        <f>VLOOKUP(E46,資料庫!$F$8:$G$49,2,1)</f>
        <v>6.01</v>
      </c>
      <c r="G46" s="86" t="str">
        <f t="shared" si="8"/>
        <v>6.01</v>
      </c>
      <c r="H46" s="86" t="str">
        <f>IFERROR(VLOOKUP(G46,資料庫!$H$8:$J$49,3,0),"")</f>
        <v/>
      </c>
      <c r="I46" s="87"/>
      <c r="J46" s="86" t="str">
        <f t="shared" si="4"/>
        <v/>
      </c>
      <c r="K46" s="86" t="e">
        <f>VLOOKUP(J46,'資料庫-113年勞保級距'!$A$4:$B$38,2,1)</f>
        <v>#N/A</v>
      </c>
      <c r="L46" s="88" t="str">
        <f t="shared" si="9"/>
        <v>符合</v>
      </c>
      <c r="M46" s="89" t="str">
        <f>IFERROR(VLOOKUP(I46,'資料庫-113年勞保級距'!$A$4:$B$38,2,1),"")</f>
        <v/>
      </c>
      <c r="N46" s="90"/>
      <c r="O46" s="112" t="str">
        <f t="shared" si="6"/>
        <v/>
      </c>
      <c r="P46" s="113"/>
      <c r="Q46" s="114"/>
      <c r="R46" s="73"/>
      <c r="AB46" s="75"/>
    </row>
    <row r="47" spans="1:28" ht="50.1" hidden="1" customHeight="1">
      <c r="A47" s="81">
        <f t="shared" si="0"/>
        <v>40</v>
      </c>
      <c r="B47" s="82"/>
      <c r="C47" s="82"/>
      <c r="D47" s="82"/>
      <c r="E47" s="84">
        <f t="shared" si="7"/>
        <v>125</v>
      </c>
      <c r="F47" s="85">
        <f>VLOOKUP(E47,資料庫!$F$8:$G$49,2,1)</f>
        <v>6.01</v>
      </c>
      <c r="G47" s="86" t="str">
        <f t="shared" si="8"/>
        <v>6.01</v>
      </c>
      <c r="H47" s="86" t="str">
        <f>IFERROR(VLOOKUP(G47,資料庫!$H$8:$J$49,3,0),"")</f>
        <v/>
      </c>
      <c r="I47" s="87"/>
      <c r="J47" s="86" t="str">
        <f t="shared" si="4"/>
        <v/>
      </c>
      <c r="K47" s="86" t="e">
        <f>VLOOKUP(J47,'資料庫-113年勞保級距'!$A$4:$B$38,2,1)</f>
        <v>#N/A</v>
      </c>
      <c r="L47" s="88" t="str">
        <f t="shared" si="9"/>
        <v>符合</v>
      </c>
      <c r="M47" s="89" t="str">
        <f>IFERROR(VLOOKUP(I47,'資料庫-113年勞保級距'!$A$4:$B$38,2,1),"")</f>
        <v/>
      </c>
      <c r="N47" s="90"/>
      <c r="O47" s="112" t="str">
        <f t="shared" si="6"/>
        <v/>
      </c>
      <c r="P47" s="113"/>
      <c r="Q47" s="114"/>
      <c r="R47" s="73"/>
      <c r="AB47" s="75"/>
    </row>
    <row r="48" spans="1:28" ht="50.1" hidden="1" customHeight="1">
      <c r="A48" s="81">
        <f t="shared" si="0"/>
        <v>41</v>
      </c>
      <c r="B48" s="82"/>
      <c r="C48" s="82"/>
      <c r="D48" s="82"/>
      <c r="E48" s="84">
        <f t="shared" si="7"/>
        <v>125</v>
      </c>
      <c r="F48" s="85">
        <f>VLOOKUP(E48,資料庫!$F$8:$G$49,2,1)</f>
        <v>6.01</v>
      </c>
      <c r="G48" s="86" t="str">
        <f t="shared" si="8"/>
        <v>6.01</v>
      </c>
      <c r="H48" s="86" t="str">
        <f>IFERROR(VLOOKUP(G48,資料庫!$H$8:$J$49,3,0),"")</f>
        <v/>
      </c>
      <c r="I48" s="87"/>
      <c r="J48" s="86" t="str">
        <f t="shared" si="4"/>
        <v/>
      </c>
      <c r="K48" s="86" t="e">
        <f>VLOOKUP(J48,'資料庫-113年勞保級距'!$A$4:$B$38,2,1)</f>
        <v>#N/A</v>
      </c>
      <c r="L48" s="88" t="str">
        <f t="shared" si="9"/>
        <v>符合</v>
      </c>
      <c r="M48" s="89" t="str">
        <f>IFERROR(VLOOKUP(I48,'資料庫-113年勞保級距'!$A$4:$B$38,2,1),"")</f>
        <v/>
      </c>
      <c r="N48" s="90"/>
      <c r="O48" s="112" t="str">
        <f t="shared" si="6"/>
        <v/>
      </c>
      <c r="P48" s="113"/>
      <c r="Q48" s="114"/>
      <c r="R48" s="73"/>
      <c r="AB48" s="75"/>
    </row>
    <row r="49" spans="1:28" ht="50.1" hidden="1" customHeight="1">
      <c r="A49" s="81">
        <f t="shared" si="0"/>
        <v>42</v>
      </c>
      <c r="B49" s="82"/>
      <c r="C49" s="82"/>
      <c r="D49" s="82"/>
      <c r="E49" s="84">
        <f t="shared" si="7"/>
        <v>125</v>
      </c>
      <c r="F49" s="85">
        <f>VLOOKUP(E49,資料庫!$F$8:$G$49,2,1)</f>
        <v>6.01</v>
      </c>
      <c r="G49" s="86" t="str">
        <f t="shared" si="8"/>
        <v>6.01</v>
      </c>
      <c r="H49" s="86" t="str">
        <f>IFERROR(VLOOKUP(G49,資料庫!$H$8:$J$49,3,0),"")</f>
        <v/>
      </c>
      <c r="I49" s="87"/>
      <c r="J49" s="86" t="str">
        <f t="shared" si="4"/>
        <v/>
      </c>
      <c r="K49" s="86" t="e">
        <f>VLOOKUP(J49,'資料庫-113年勞保級距'!$A$4:$B$38,2,1)</f>
        <v>#N/A</v>
      </c>
      <c r="L49" s="88" t="str">
        <f t="shared" si="9"/>
        <v>符合</v>
      </c>
      <c r="M49" s="89" t="str">
        <f>IFERROR(VLOOKUP(I49,'資料庫-113年勞保級距'!$A$4:$B$38,2,1),"")</f>
        <v/>
      </c>
      <c r="N49" s="90"/>
      <c r="O49" s="112" t="str">
        <f t="shared" si="6"/>
        <v/>
      </c>
      <c r="P49" s="113"/>
      <c r="Q49" s="114"/>
      <c r="R49" s="73"/>
      <c r="AB49" s="75"/>
    </row>
    <row r="50" spans="1:28" ht="50.1" hidden="1" customHeight="1">
      <c r="A50" s="81">
        <f t="shared" si="0"/>
        <v>43</v>
      </c>
      <c r="B50" s="82"/>
      <c r="C50" s="82"/>
      <c r="D50" s="82"/>
      <c r="E50" s="84">
        <f t="shared" si="7"/>
        <v>125</v>
      </c>
      <c r="F50" s="85">
        <f>VLOOKUP(E50,資料庫!$F$8:$G$49,2,1)</f>
        <v>6.01</v>
      </c>
      <c r="G50" s="86" t="str">
        <f t="shared" si="8"/>
        <v>6.01</v>
      </c>
      <c r="H50" s="86" t="str">
        <f>IFERROR(VLOOKUP(G50,資料庫!$H$8:$J$49,3,0),"")</f>
        <v/>
      </c>
      <c r="I50" s="87"/>
      <c r="J50" s="86" t="str">
        <f t="shared" si="4"/>
        <v/>
      </c>
      <c r="K50" s="86" t="e">
        <f>VLOOKUP(J50,'資料庫-113年勞保級距'!$A$4:$B$38,2,1)</f>
        <v>#N/A</v>
      </c>
      <c r="L50" s="88" t="str">
        <f t="shared" si="9"/>
        <v>符合</v>
      </c>
      <c r="M50" s="89" t="str">
        <f>IFERROR(VLOOKUP(I50,'資料庫-113年勞保級距'!$A$4:$B$38,2,1),"")</f>
        <v/>
      </c>
      <c r="N50" s="90"/>
      <c r="O50" s="112" t="str">
        <f t="shared" si="6"/>
        <v/>
      </c>
      <c r="P50" s="113"/>
      <c r="Q50" s="114"/>
      <c r="R50" s="73"/>
      <c r="AB50" s="75"/>
    </row>
    <row r="51" spans="1:28" ht="50.1" hidden="1" customHeight="1">
      <c r="A51" s="81">
        <f t="shared" si="0"/>
        <v>44</v>
      </c>
      <c r="B51" s="82"/>
      <c r="C51" s="82"/>
      <c r="D51" s="82"/>
      <c r="E51" s="84">
        <f t="shared" si="7"/>
        <v>125</v>
      </c>
      <c r="F51" s="85">
        <f>VLOOKUP(E51,資料庫!$F$8:$G$49,2,1)</f>
        <v>6.01</v>
      </c>
      <c r="G51" s="86" t="str">
        <f t="shared" si="8"/>
        <v>6.01</v>
      </c>
      <c r="H51" s="86" t="str">
        <f>IFERROR(VLOOKUP(G51,資料庫!$H$8:$J$49,3,0),"")</f>
        <v/>
      </c>
      <c r="I51" s="87"/>
      <c r="J51" s="86" t="str">
        <f t="shared" si="4"/>
        <v/>
      </c>
      <c r="K51" s="86" t="e">
        <f>VLOOKUP(J51,'資料庫-113年勞保級距'!$A$4:$B$38,2,1)</f>
        <v>#N/A</v>
      </c>
      <c r="L51" s="88" t="str">
        <f t="shared" si="9"/>
        <v>符合</v>
      </c>
      <c r="M51" s="89" t="str">
        <f>IFERROR(VLOOKUP(I51,'資料庫-113年勞保級距'!$A$4:$B$38,2,1),"")</f>
        <v/>
      </c>
      <c r="N51" s="90"/>
      <c r="O51" s="112" t="str">
        <f t="shared" si="6"/>
        <v/>
      </c>
      <c r="P51" s="113"/>
      <c r="Q51" s="114"/>
      <c r="R51" s="73"/>
      <c r="AB51" s="75"/>
    </row>
    <row r="52" spans="1:28" ht="50.1" hidden="1" customHeight="1">
      <c r="A52" s="81">
        <f t="shared" si="0"/>
        <v>45</v>
      </c>
      <c r="B52" s="82"/>
      <c r="C52" s="82"/>
      <c r="D52" s="82"/>
      <c r="E52" s="84">
        <f t="shared" si="7"/>
        <v>125</v>
      </c>
      <c r="F52" s="85">
        <f>VLOOKUP(E52,資料庫!$F$8:$G$49,2,1)</f>
        <v>6.01</v>
      </c>
      <c r="G52" s="86" t="str">
        <f t="shared" si="8"/>
        <v>6.01</v>
      </c>
      <c r="H52" s="86" t="str">
        <f>IFERROR(VLOOKUP(G52,資料庫!$H$8:$J$49,3,0),"")</f>
        <v/>
      </c>
      <c r="I52" s="87"/>
      <c r="J52" s="86" t="str">
        <f t="shared" si="4"/>
        <v/>
      </c>
      <c r="K52" s="86" t="e">
        <f>VLOOKUP(J52,'資料庫-113年勞保級距'!$A$4:$B$38,2,1)</f>
        <v>#N/A</v>
      </c>
      <c r="L52" s="88" t="str">
        <f t="shared" si="9"/>
        <v>符合</v>
      </c>
      <c r="M52" s="89" t="str">
        <f>IFERROR(VLOOKUP(I52,'資料庫-113年勞保級距'!$A$4:$B$38,2,1),"")</f>
        <v/>
      </c>
      <c r="N52" s="90"/>
      <c r="O52" s="112" t="str">
        <f t="shared" si="6"/>
        <v/>
      </c>
      <c r="P52" s="113"/>
      <c r="Q52" s="114"/>
      <c r="R52" s="73"/>
      <c r="AB52" s="75"/>
    </row>
    <row r="53" spans="1:28" ht="50.1" hidden="1" customHeight="1">
      <c r="A53" s="81">
        <f t="shared" si="0"/>
        <v>46</v>
      </c>
      <c r="B53" s="82"/>
      <c r="C53" s="82"/>
      <c r="D53" s="82"/>
      <c r="E53" s="84">
        <f t="shared" si="7"/>
        <v>125</v>
      </c>
      <c r="F53" s="85">
        <f>VLOOKUP(E53,資料庫!$F$8:$G$49,2,1)</f>
        <v>6.01</v>
      </c>
      <c r="G53" s="86" t="str">
        <f t="shared" si="8"/>
        <v>6.01</v>
      </c>
      <c r="H53" s="86" t="str">
        <f>IFERROR(VLOOKUP(G53,資料庫!$H$8:$J$49,3,0),"")</f>
        <v/>
      </c>
      <c r="I53" s="87"/>
      <c r="J53" s="86" t="str">
        <f t="shared" si="4"/>
        <v/>
      </c>
      <c r="K53" s="86" t="e">
        <f>VLOOKUP(J53,'資料庫-113年勞保級距'!$A$4:$B$38,2,1)</f>
        <v>#N/A</v>
      </c>
      <c r="L53" s="88" t="str">
        <f t="shared" si="9"/>
        <v>符合</v>
      </c>
      <c r="M53" s="89" t="str">
        <f>IFERROR(VLOOKUP(I53,'資料庫-113年勞保級距'!$A$4:$B$38,2,1),"")</f>
        <v/>
      </c>
      <c r="N53" s="90"/>
      <c r="O53" s="112" t="str">
        <f t="shared" si="6"/>
        <v/>
      </c>
      <c r="P53" s="113"/>
      <c r="Q53" s="114"/>
      <c r="R53" s="73"/>
      <c r="AB53" s="75"/>
    </row>
    <row r="54" spans="1:28" ht="50.1" hidden="1" customHeight="1">
      <c r="A54" s="81">
        <f t="shared" si="0"/>
        <v>47</v>
      </c>
      <c r="B54" s="82"/>
      <c r="C54" s="82"/>
      <c r="D54" s="82"/>
      <c r="E54" s="84">
        <f t="shared" si="7"/>
        <v>125</v>
      </c>
      <c r="F54" s="85">
        <f>VLOOKUP(E54,資料庫!$F$8:$G$49,2,1)</f>
        <v>6.01</v>
      </c>
      <c r="G54" s="86" t="str">
        <f t="shared" si="8"/>
        <v>6.01</v>
      </c>
      <c r="H54" s="86" t="str">
        <f>IFERROR(VLOOKUP(G54,資料庫!$H$8:$J$49,3,0),"")</f>
        <v/>
      </c>
      <c r="I54" s="87"/>
      <c r="J54" s="86" t="str">
        <f t="shared" si="4"/>
        <v/>
      </c>
      <c r="K54" s="86" t="e">
        <f>VLOOKUP(J54,'資料庫-113年勞保級距'!$A$4:$B$38,2,1)</f>
        <v>#N/A</v>
      </c>
      <c r="L54" s="88" t="str">
        <f t="shared" si="9"/>
        <v>符合</v>
      </c>
      <c r="M54" s="89" t="str">
        <f>IFERROR(VLOOKUP(I54,'資料庫-113年勞保級距'!$A$4:$B$38,2,1),"")</f>
        <v/>
      </c>
      <c r="N54" s="90"/>
      <c r="O54" s="112" t="str">
        <f t="shared" si="6"/>
        <v/>
      </c>
      <c r="P54" s="113"/>
      <c r="Q54" s="114"/>
      <c r="R54" s="73"/>
      <c r="AB54" s="75"/>
    </row>
    <row r="55" spans="1:28" ht="50.1" hidden="1" customHeight="1">
      <c r="A55" s="81">
        <f t="shared" si="0"/>
        <v>48</v>
      </c>
      <c r="B55" s="82"/>
      <c r="C55" s="82"/>
      <c r="D55" s="82"/>
      <c r="E55" s="84">
        <f t="shared" si="7"/>
        <v>125</v>
      </c>
      <c r="F55" s="85">
        <f>VLOOKUP(E55,資料庫!$F$8:$G$49,2,1)</f>
        <v>6.01</v>
      </c>
      <c r="G55" s="86" t="str">
        <f t="shared" si="8"/>
        <v>6.01</v>
      </c>
      <c r="H55" s="86" t="str">
        <f>IFERROR(VLOOKUP(G55,資料庫!$H$8:$J$49,3,0),"")</f>
        <v/>
      </c>
      <c r="I55" s="87"/>
      <c r="J55" s="86" t="str">
        <f t="shared" si="4"/>
        <v/>
      </c>
      <c r="K55" s="86" t="e">
        <f>VLOOKUP(J55,'資料庫-113年勞保級距'!$A$4:$B$38,2,1)</f>
        <v>#N/A</v>
      </c>
      <c r="L55" s="88" t="str">
        <f t="shared" si="9"/>
        <v>符合</v>
      </c>
      <c r="M55" s="89" t="str">
        <f>IFERROR(VLOOKUP(I55,'資料庫-113年勞保級距'!$A$4:$B$38,2,1),"")</f>
        <v/>
      </c>
      <c r="N55" s="90"/>
      <c r="O55" s="112" t="str">
        <f t="shared" si="6"/>
        <v/>
      </c>
      <c r="P55" s="113"/>
      <c r="Q55" s="114"/>
      <c r="R55" s="73"/>
      <c r="AB55" s="75"/>
    </row>
    <row r="56" spans="1:28" ht="50.1" hidden="1" customHeight="1">
      <c r="A56" s="81">
        <f t="shared" si="0"/>
        <v>49</v>
      </c>
      <c r="B56" s="82"/>
      <c r="C56" s="82"/>
      <c r="D56" s="82"/>
      <c r="E56" s="84">
        <f t="shared" si="7"/>
        <v>125</v>
      </c>
      <c r="F56" s="85">
        <f>VLOOKUP(E56,資料庫!$F$8:$G$49,2,1)</f>
        <v>6.01</v>
      </c>
      <c r="G56" s="86" t="str">
        <f t="shared" si="8"/>
        <v>6.01</v>
      </c>
      <c r="H56" s="86" t="str">
        <f>IFERROR(VLOOKUP(G56,資料庫!$H$8:$J$49,3,0),"")</f>
        <v/>
      </c>
      <c r="I56" s="87"/>
      <c r="J56" s="86" t="str">
        <f t="shared" si="4"/>
        <v/>
      </c>
      <c r="K56" s="86" t="e">
        <f>VLOOKUP(J56,'資料庫-113年勞保級距'!$A$4:$B$38,2,1)</f>
        <v>#N/A</v>
      </c>
      <c r="L56" s="88" t="str">
        <f t="shared" si="9"/>
        <v>符合</v>
      </c>
      <c r="M56" s="89" t="str">
        <f>IFERROR(VLOOKUP(I56,'資料庫-113年勞保級距'!$A$4:$B$38,2,1),"")</f>
        <v/>
      </c>
      <c r="N56" s="90"/>
      <c r="O56" s="112" t="str">
        <f t="shared" si="6"/>
        <v/>
      </c>
      <c r="P56" s="113"/>
      <c r="Q56" s="114"/>
      <c r="R56" s="73"/>
      <c r="AB56" s="75"/>
    </row>
    <row r="57" spans="1:28" ht="50.1" hidden="1" customHeight="1">
      <c r="A57" s="81">
        <f t="shared" si="0"/>
        <v>50</v>
      </c>
      <c r="B57" s="82"/>
      <c r="C57" s="82"/>
      <c r="D57" s="82"/>
      <c r="E57" s="84">
        <f t="shared" si="7"/>
        <v>125</v>
      </c>
      <c r="F57" s="85">
        <f>VLOOKUP(E57,資料庫!$F$8:$G$49,2,1)</f>
        <v>6.01</v>
      </c>
      <c r="G57" s="86" t="str">
        <f t="shared" si="8"/>
        <v>6.01</v>
      </c>
      <c r="H57" s="86" t="str">
        <f>IFERROR(VLOOKUP(G57,資料庫!$H$8:$J$49,3,0),"")</f>
        <v/>
      </c>
      <c r="I57" s="87"/>
      <c r="J57" s="86" t="str">
        <f t="shared" si="4"/>
        <v/>
      </c>
      <c r="K57" s="86" t="e">
        <f>VLOOKUP(J57,'資料庫-113年勞保級距'!$A$4:$B$38,2,1)</f>
        <v>#N/A</v>
      </c>
      <c r="L57" s="88" t="str">
        <f t="shared" si="9"/>
        <v>符合</v>
      </c>
      <c r="M57" s="89" t="str">
        <f>IFERROR(VLOOKUP(I57,'資料庫-113年勞保級距'!$A$4:$B$38,2,1),"")</f>
        <v/>
      </c>
      <c r="N57" s="90"/>
      <c r="O57" s="112" t="str">
        <f t="shared" si="6"/>
        <v/>
      </c>
      <c r="P57" s="113"/>
      <c r="Q57" s="114"/>
      <c r="R57" s="73"/>
      <c r="AB57" s="75"/>
    </row>
    <row r="58" spans="1:28" ht="50.1" hidden="1" customHeight="1">
      <c r="A58" s="81">
        <f t="shared" si="0"/>
        <v>51</v>
      </c>
      <c r="B58" s="82"/>
      <c r="C58" s="82"/>
      <c r="D58" s="82"/>
      <c r="E58" s="84">
        <f t="shared" si="7"/>
        <v>125</v>
      </c>
      <c r="F58" s="85">
        <f>VLOOKUP(E58,資料庫!$F$8:$G$49,2,1)</f>
        <v>6.01</v>
      </c>
      <c r="G58" s="86" t="str">
        <f t="shared" si="8"/>
        <v>6.01</v>
      </c>
      <c r="H58" s="86" t="str">
        <f>IFERROR(VLOOKUP(G58,資料庫!$H$8:$J$49,3,0),"")</f>
        <v/>
      </c>
      <c r="I58" s="87"/>
      <c r="J58" s="86" t="str">
        <f t="shared" si="4"/>
        <v/>
      </c>
      <c r="K58" s="86" t="e">
        <f>VLOOKUP(J58,'資料庫-113年勞保級距'!$A$4:$B$38,2,1)</f>
        <v>#N/A</v>
      </c>
      <c r="L58" s="88" t="str">
        <f t="shared" si="9"/>
        <v>符合</v>
      </c>
      <c r="M58" s="89" t="str">
        <f>IFERROR(VLOOKUP(I58,'資料庫-113年勞保級距'!$A$4:$B$38,2,1),"")</f>
        <v/>
      </c>
      <c r="N58" s="90"/>
      <c r="O58" s="112" t="str">
        <f t="shared" si="6"/>
        <v/>
      </c>
      <c r="P58" s="113"/>
      <c r="Q58" s="114"/>
      <c r="R58" s="73"/>
      <c r="AB58" s="75"/>
    </row>
    <row r="59" spans="1:28" ht="50.1" hidden="1" customHeight="1">
      <c r="A59" s="81">
        <f t="shared" si="0"/>
        <v>52</v>
      </c>
      <c r="B59" s="82"/>
      <c r="C59" s="82"/>
      <c r="D59" s="82"/>
      <c r="E59" s="84">
        <f t="shared" si="7"/>
        <v>125</v>
      </c>
      <c r="F59" s="85">
        <f>VLOOKUP(E59,資料庫!$F$8:$G$49,2,1)</f>
        <v>6.01</v>
      </c>
      <c r="G59" s="86" t="str">
        <f t="shared" si="8"/>
        <v>6.01</v>
      </c>
      <c r="H59" s="86" t="str">
        <f>IFERROR(VLOOKUP(G59,資料庫!$H$8:$J$49,3,0),"")</f>
        <v/>
      </c>
      <c r="I59" s="87"/>
      <c r="J59" s="86" t="str">
        <f t="shared" si="4"/>
        <v/>
      </c>
      <c r="K59" s="86" t="e">
        <f>VLOOKUP(J59,'資料庫-113年勞保級距'!$A$4:$B$38,2,1)</f>
        <v>#N/A</v>
      </c>
      <c r="L59" s="88" t="str">
        <f t="shared" si="9"/>
        <v>符合</v>
      </c>
      <c r="M59" s="89" t="str">
        <f>IFERROR(VLOOKUP(I59,'資料庫-113年勞保級距'!$A$4:$B$38,2,1),"")</f>
        <v/>
      </c>
      <c r="N59" s="90"/>
      <c r="O59" s="112" t="str">
        <f t="shared" si="6"/>
        <v/>
      </c>
      <c r="P59" s="113"/>
      <c r="Q59" s="114"/>
      <c r="R59" s="73"/>
      <c r="AB59" s="75"/>
    </row>
    <row r="60" spans="1:28" ht="50.1" hidden="1" customHeight="1">
      <c r="A60" s="81">
        <f t="shared" si="0"/>
        <v>53</v>
      </c>
      <c r="B60" s="82"/>
      <c r="C60" s="82"/>
      <c r="D60" s="82"/>
      <c r="E60" s="84">
        <f t="shared" si="7"/>
        <v>125</v>
      </c>
      <c r="F60" s="85">
        <f>VLOOKUP(E60,資料庫!$F$8:$G$49,2,1)</f>
        <v>6.01</v>
      </c>
      <c r="G60" s="86" t="str">
        <f t="shared" si="8"/>
        <v>6.01</v>
      </c>
      <c r="H60" s="86" t="str">
        <f>IFERROR(VLOOKUP(G60,資料庫!$H$8:$J$49,3,0),"")</f>
        <v/>
      </c>
      <c r="I60" s="87"/>
      <c r="J60" s="86" t="str">
        <f t="shared" si="4"/>
        <v/>
      </c>
      <c r="K60" s="86" t="e">
        <f>VLOOKUP(J60,'資料庫-113年勞保級距'!$A$4:$B$38,2,1)</f>
        <v>#N/A</v>
      </c>
      <c r="L60" s="88" t="str">
        <f t="shared" si="9"/>
        <v>符合</v>
      </c>
      <c r="M60" s="89" t="str">
        <f>IFERROR(VLOOKUP(I60,'資料庫-113年勞保級距'!$A$4:$B$38,2,1),"")</f>
        <v/>
      </c>
      <c r="N60" s="90"/>
      <c r="O60" s="112" t="str">
        <f t="shared" si="6"/>
        <v/>
      </c>
      <c r="P60" s="113"/>
      <c r="Q60" s="114"/>
      <c r="R60" s="73"/>
      <c r="AB60" s="75"/>
    </row>
    <row r="61" spans="1:28" ht="50.1" hidden="1" customHeight="1">
      <c r="A61" s="81">
        <f t="shared" si="0"/>
        <v>54</v>
      </c>
      <c r="B61" s="82"/>
      <c r="C61" s="82"/>
      <c r="D61" s="82"/>
      <c r="E61" s="84">
        <f t="shared" si="7"/>
        <v>125</v>
      </c>
      <c r="F61" s="85">
        <f>VLOOKUP(E61,資料庫!$F$8:$G$49,2,1)</f>
        <v>6.01</v>
      </c>
      <c r="G61" s="86" t="str">
        <f t="shared" si="8"/>
        <v>6.01</v>
      </c>
      <c r="H61" s="86" t="str">
        <f>IFERROR(VLOOKUP(G61,資料庫!$H$8:$J$49,3,0),"")</f>
        <v/>
      </c>
      <c r="I61" s="87"/>
      <c r="J61" s="86" t="str">
        <f t="shared" si="4"/>
        <v/>
      </c>
      <c r="K61" s="86" t="e">
        <f>VLOOKUP(J61,'資料庫-113年勞保級距'!$A$4:$B$38,2,1)</f>
        <v>#N/A</v>
      </c>
      <c r="L61" s="88" t="str">
        <f t="shared" si="9"/>
        <v>符合</v>
      </c>
      <c r="M61" s="89" t="str">
        <f>IFERROR(VLOOKUP(I61,'資料庫-113年勞保級距'!$A$4:$B$38,2,1),"")</f>
        <v/>
      </c>
      <c r="N61" s="90"/>
      <c r="O61" s="112" t="str">
        <f t="shared" si="6"/>
        <v/>
      </c>
      <c r="P61" s="113"/>
      <c r="Q61" s="114"/>
      <c r="R61" s="73"/>
      <c r="AB61" s="75"/>
    </row>
    <row r="62" spans="1:28" ht="50.1" hidden="1" customHeight="1">
      <c r="A62" s="81">
        <f t="shared" si="0"/>
        <v>55</v>
      </c>
      <c r="B62" s="82"/>
      <c r="C62" s="82"/>
      <c r="D62" s="82"/>
      <c r="E62" s="84">
        <f t="shared" si="7"/>
        <v>125</v>
      </c>
      <c r="F62" s="85">
        <f>VLOOKUP(E62,資料庫!$F$8:$G$49,2,1)</f>
        <v>6.01</v>
      </c>
      <c r="G62" s="86" t="str">
        <f t="shared" si="8"/>
        <v>6.01</v>
      </c>
      <c r="H62" s="86" t="str">
        <f>IFERROR(VLOOKUP(G62,資料庫!$H$8:$J$49,3,0),"")</f>
        <v/>
      </c>
      <c r="I62" s="87"/>
      <c r="J62" s="86" t="str">
        <f t="shared" si="4"/>
        <v/>
      </c>
      <c r="K62" s="86" t="e">
        <f>VLOOKUP(J62,'資料庫-113年勞保級距'!$A$4:$B$38,2,1)</f>
        <v>#N/A</v>
      </c>
      <c r="L62" s="88" t="str">
        <f t="shared" si="9"/>
        <v>符合</v>
      </c>
      <c r="M62" s="89" t="str">
        <f>IFERROR(VLOOKUP(I62,'資料庫-113年勞保級距'!$A$4:$B$38,2,1),"")</f>
        <v/>
      </c>
      <c r="N62" s="90"/>
      <c r="O62" s="112" t="str">
        <f t="shared" si="6"/>
        <v/>
      </c>
      <c r="P62" s="113"/>
      <c r="Q62" s="114"/>
      <c r="R62" s="73"/>
      <c r="AB62" s="75"/>
    </row>
    <row r="63" spans="1:28" ht="50.1" hidden="1" customHeight="1">
      <c r="A63" s="81">
        <f t="shared" si="0"/>
        <v>56</v>
      </c>
      <c r="B63" s="82"/>
      <c r="C63" s="82"/>
      <c r="D63" s="82"/>
      <c r="E63" s="84">
        <f t="shared" si="7"/>
        <v>125</v>
      </c>
      <c r="F63" s="85">
        <f>VLOOKUP(E63,資料庫!$F$8:$G$49,2,1)</f>
        <v>6.01</v>
      </c>
      <c r="G63" s="86" t="str">
        <f t="shared" si="8"/>
        <v>6.01</v>
      </c>
      <c r="H63" s="86" t="str">
        <f>IFERROR(VLOOKUP(G63,資料庫!$H$8:$J$49,3,0),"")</f>
        <v/>
      </c>
      <c r="I63" s="87"/>
      <c r="J63" s="86" t="str">
        <f t="shared" si="4"/>
        <v/>
      </c>
      <c r="K63" s="86" t="e">
        <f>VLOOKUP(J63,'資料庫-113年勞保級距'!$A$4:$B$38,2,1)</f>
        <v>#N/A</v>
      </c>
      <c r="L63" s="88" t="str">
        <f t="shared" si="9"/>
        <v>符合</v>
      </c>
      <c r="M63" s="89" t="str">
        <f>IFERROR(VLOOKUP(I63,'資料庫-113年勞保級距'!$A$4:$B$38,2,1),"")</f>
        <v/>
      </c>
      <c r="N63" s="90"/>
      <c r="O63" s="112" t="str">
        <f t="shared" si="6"/>
        <v/>
      </c>
      <c r="P63" s="113"/>
      <c r="Q63" s="114"/>
      <c r="R63" s="73"/>
      <c r="AB63" s="75"/>
    </row>
    <row r="64" spans="1:28" ht="50.1" hidden="1" customHeight="1">
      <c r="A64" s="81">
        <f t="shared" si="0"/>
        <v>57</v>
      </c>
      <c r="B64" s="82"/>
      <c r="C64" s="82"/>
      <c r="D64" s="82"/>
      <c r="E64" s="84">
        <f t="shared" si="7"/>
        <v>125</v>
      </c>
      <c r="F64" s="85">
        <f>VLOOKUP(E64,資料庫!$F$8:$G$49,2,1)</f>
        <v>6.01</v>
      </c>
      <c r="G64" s="86" t="str">
        <f t="shared" si="8"/>
        <v>6.01</v>
      </c>
      <c r="H64" s="86" t="str">
        <f>IFERROR(VLOOKUP(G64,資料庫!$H$8:$J$49,3,0),"")</f>
        <v/>
      </c>
      <c r="I64" s="87"/>
      <c r="J64" s="86" t="str">
        <f t="shared" si="4"/>
        <v/>
      </c>
      <c r="K64" s="86" t="e">
        <f>VLOOKUP(J64,'資料庫-113年勞保級距'!$A$4:$B$38,2,1)</f>
        <v>#N/A</v>
      </c>
      <c r="L64" s="88" t="str">
        <f t="shared" si="9"/>
        <v>符合</v>
      </c>
      <c r="M64" s="89" t="str">
        <f>IFERROR(VLOOKUP(I64,'資料庫-113年勞保級距'!$A$4:$B$38,2,1),"")</f>
        <v/>
      </c>
      <c r="N64" s="90"/>
      <c r="O64" s="112" t="str">
        <f t="shared" si="6"/>
        <v/>
      </c>
      <c r="P64" s="113"/>
      <c r="Q64" s="114"/>
      <c r="R64" s="73"/>
      <c r="AB64" s="75"/>
    </row>
    <row r="65" spans="1:28" ht="50.1" hidden="1" customHeight="1">
      <c r="A65" s="81">
        <f t="shared" si="0"/>
        <v>58</v>
      </c>
      <c r="B65" s="82"/>
      <c r="C65" s="82"/>
      <c r="D65" s="82"/>
      <c r="E65" s="84">
        <f t="shared" si="7"/>
        <v>125</v>
      </c>
      <c r="F65" s="85">
        <f>VLOOKUP(E65,資料庫!$F$8:$G$49,2,1)</f>
        <v>6.01</v>
      </c>
      <c r="G65" s="86" t="str">
        <f t="shared" si="8"/>
        <v>6.01</v>
      </c>
      <c r="H65" s="86" t="str">
        <f>IFERROR(VLOOKUP(G65,資料庫!$H$8:$J$49,3,0),"")</f>
        <v/>
      </c>
      <c r="I65" s="87"/>
      <c r="J65" s="86" t="str">
        <f t="shared" si="4"/>
        <v/>
      </c>
      <c r="K65" s="86" t="e">
        <f>VLOOKUP(J65,'資料庫-113年勞保級距'!$A$4:$B$38,2,1)</f>
        <v>#N/A</v>
      </c>
      <c r="L65" s="88" t="str">
        <f t="shared" si="9"/>
        <v>符合</v>
      </c>
      <c r="M65" s="89" t="str">
        <f>IFERROR(VLOOKUP(I65,'資料庫-113年勞保級距'!$A$4:$B$38,2,1),"")</f>
        <v/>
      </c>
      <c r="N65" s="90"/>
      <c r="O65" s="112" t="str">
        <f t="shared" si="6"/>
        <v/>
      </c>
      <c r="P65" s="113"/>
      <c r="Q65" s="114"/>
      <c r="R65" s="73"/>
      <c r="AB65" s="75"/>
    </row>
    <row r="66" spans="1:28" ht="50.1" hidden="1" customHeight="1">
      <c r="A66" s="81">
        <f t="shared" si="0"/>
        <v>59</v>
      </c>
      <c r="B66" s="82"/>
      <c r="C66" s="82"/>
      <c r="D66" s="82"/>
      <c r="E66" s="84">
        <f t="shared" si="7"/>
        <v>125</v>
      </c>
      <c r="F66" s="85">
        <f>VLOOKUP(E66,資料庫!$F$8:$G$49,2,1)</f>
        <v>6.01</v>
      </c>
      <c r="G66" s="86" t="str">
        <f t="shared" si="8"/>
        <v>6.01</v>
      </c>
      <c r="H66" s="86" t="str">
        <f>IFERROR(VLOOKUP(G66,資料庫!$H$8:$J$49,3,0),"")</f>
        <v/>
      </c>
      <c r="I66" s="87"/>
      <c r="J66" s="86" t="str">
        <f t="shared" si="4"/>
        <v/>
      </c>
      <c r="K66" s="86" t="e">
        <f>VLOOKUP(J66,'資料庫-113年勞保級距'!$A$4:$B$38,2,1)</f>
        <v>#N/A</v>
      </c>
      <c r="L66" s="88" t="str">
        <f t="shared" si="9"/>
        <v>符合</v>
      </c>
      <c r="M66" s="89" t="str">
        <f>IFERROR(VLOOKUP(I66,'資料庫-113年勞保級距'!$A$4:$B$38,2,1),"")</f>
        <v/>
      </c>
      <c r="N66" s="90"/>
      <c r="O66" s="112" t="str">
        <f t="shared" si="6"/>
        <v/>
      </c>
      <c r="P66" s="113"/>
      <c r="Q66" s="114"/>
      <c r="R66" s="73"/>
      <c r="AB66" s="75"/>
    </row>
    <row r="67" spans="1:28" ht="50.1" hidden="1" customHeight="1">
      <c r="A67" s="81">
        <f t="shared" si="0"/>
        <v>60</v>
      </c>
      <c r="B67" s="82"/>
      <c r="C67" s="82"/>
      <c r="D67" s="82"/>
      <c r="E67" s="84">
        <f t="shared" si="7"/>
        <v>125</v>
      </c>
      <c r="F67" s="85">
        <f>VLOOKUP(E67,資料庫!$F$8:$G$49,2,1)</f>
        <v>6.01</v>
      </c>
      <c r="G67" s="86" t="str">
        <f t="shared" si="8"/>
        <v>6.01</v>
      </c>
      <c r="H67" s="86" t="str">
        <f>IFERROR(VLOOKUP(G67,資料庫!$H$8:$J$49,3,0),"")</f>
        <v/>
      </c>
      <c r="I67" s="87"/>
      <c r="J67" s="86" t="str">
        <f t="shared" si="4"/>
        <v/>
      </c>
      <c r="K67" s="86" t="e">
        <f>VLOOKUP(J67,'資料庫-113年勞保級距'!$A$4:$B$38,2,1)</f>
        <v>#N/A</v>
      </c>
      <c r="L67" s="88" t="str">
        <f t="shared" si="9"/>
        <v>符合</v>
      </c>
      <c r="M67" s="89" t="str">
        <f>IFERROR(VLOOKUP(I67,'資料庫-113年勞保級距'!$A$4:$B$38,2,1),"")</f>
        <v/>
      </c>
      <c r="N67" s="90"/>
      <c r="O67" s="112" t="str">
        <f t="shared" si="6"/>
        <v/>
      </c>
      <c r="P67" s="113"/>
      <c r="Q67" s="114"/>
      <c r="R67" s="73"/>
      <c r="AB67" s="75"/>
    </row>
    <row r="68" spans="1:28" ht="50.1" hidden="1" customHeight="1">
      <c r="A68" s="81">
        <f t="shared" si="0"/>
        <v>61</v>
      </c>
      <c r="B68" s="82"/>
      <c r="C68" s="82"/>
      <c r="D68" s="83"/>
      <c r="E68" s="84">
        <f>ROUNDDOWN(YEARFRAC(D68, ($E$7), 1), 0)</f>
        <v>125</v>
      </c>
      <c r="F68" s="85">
        <f>VLOOKUP(E68,資料庫!$F$8:$G$49,2,1)</f>
        <v>6.01</v>
      </c>
      <c r="G68" s="86" t="str">
        <f>C68&amp;F68</f>
        <v>6.01</v>
      </c>
      <c r="H68" s="86" t="str">
        <f>IFERROR(VLOOKUP(G68,資料庫!$H$8:$J$49,3,0),"")</f>
        <v/>
      </c>
      <c r="I68" s="87"/>
      <c r="J68" s="86" t="str">
        <f t="shared" si="4"/>
        <v/>
      </c>
      <c r="K68" s="86" t="e">
        <f>VLOOKUP(J68,'資料庫-113年勞保級距'!$A$4:$B$38,2,1)</f>
        <v>#N/A</v>
      </c>
      <c r="L68" s="88" t="str">
        <f>IF(H68&lt;=I68, "符合","不符合")</f>
        <v>符合</v>
      </c>
      <c r="M68" s="89" t="str">
        <f>IFERROR(VLOOKUP(I68,'資料庫-113年勞保級距'!$A$4:$B$38,2,1),"")</f>
        <v/>
      </c>
      <c r="N68" s="90"/>
      <c r="O68" s="112" t="str">
        <f t="shared" ref="O68:O97" si="10">IFERROR(IF(N68&lt;K68,"不符合","符合"),"")</f>
        <v/>
      </c>
      <c r="P68" s="113"/>
      <c r="Q68" s="114"/>
      <c r="R68" s="73"/>
      <c r="AB68" s="75"/>
    </row>
    <row r="69" spans="1:28" ht="50.1" hidden="1" customHeight="1">
      <c r="A69" s="81">
        <f t="shared" si="0"/>
        <v>62</v>
      </c>
      <c r="B69" s="82"/>
      <c r="C69" s="82"/>
      <c r="D69" s="83"/>
      <c r="E69" s="84">
        <f t="shared" ref="E69:E97" si="11">ROUNDDOWN(YEARFRAC(D69, ($E$7), 1), 0)</f>
        <v>125</v>
      </c>
      <c r="F69" s="85">
        <f>VLOOKUP(E69,資料庫!$F$8:$G$49,2,1)</f>
        <v>6.01</v>
      </c>
      <c r="G69" s="86" t="str">
        <f t="shared" ref="G69:G97" si="12">C69&amp;F69</f>
        <v>6.01</v>
      </c>
      <c r="H69" s="86" t="str">
        <f>IFERROR(VLOOKUP(G69,資料庫!$H$8:$J$49,3,0),"")</f>
        <v/>
      </c>
      <c r="I69" s="87"/>
      <c r="J69" s="86" t="str">
        <f t="shared" si="4"/>
        <v/>
      </c>
      <c r="K69" s="86" t="e">
        <f>VLOOKUP(J69,'資料庫-113年勞保級距'!$A$4:$B$38,2,1)</f>
        <v>#N/A</v>
      </c>
      <c r="L69" s="88" t="str">
        <f t="shared" ref="L69:L97" si="13">IF(H69&lt;=I69, "符合","不符合")</f>
        <v>符合</v>
      </c>
      <c r="M69" s="89" t="str">
        <f>IFERROR(VLOOKUP(I69,'資料庫-113年勞保級距'!$A$4:$B$38,2,1),"")</f>
        <v/>
      </c>
      <c r="N69" s="90"/>
      <c r="O69" s="112" t="str">
        <f t="shared" si="10"/>
        <v/>
      </c>
      <c r="P69" s="113"/>
      <c r="Q69" s="114"/>
      <c r="R69" s="73"/>
      <c r="AB69" s="75"/>
    </row>
    <row r="70" spans="1:28" ht="50.1" hidden="1" customHeight="1">
      <c r="A70" s="81">
        <f t="shared" si="0"/>
        <v>63</v>
      </c>
      <c r="B70" s="82"/>
      <c r="C70" s="82"/>
      <c r="D70" s="83"/>
      <c r="E70" s="84">
        <f t="shared" si="11"/>
        <v>125</v>
      </c>
      <c r="F70" s="85">
        <f>VLOOKUP(E70,資料庫!$F$8:$G$49,2,1)</f>
        <v>6.01</v>
      </c>
      <c r="G70" s="86" t="str">
        <f t="shared" si="12"/>
        <v>6.01</v>
      </c>
      <c r="H70" s="86" t="str">
        <f>IFERROR(VLOOKUP(G70,資料庫!$H$8:$J$49,3,0),"")</f>
        <v/>
      </c>
      <c r="I70" s="87"/>
      <c r="J70" s="86" t="str">
        <f t="shared" si="4"/>
        <v/>
      </c>
      <c r="K70" s="86" t="e">
        <f>VLOOKUP(J70,'資料庫-113年勞保級距'!$A$4:$B$38,2,1)</f>
        <v>#N/A</v>
      </c>
      <c r="L70" s="88" t="str">
        <f t="shared" si="13"/>
        <v>符合</v>
      </c>
      <c r="M70" s="89" t="str">
        <f>IFERROR(VLOOKUP(I70,'資料庫-113年勞保級距'!$A$4:$B$38,2,1),"")</f>
        <v/>
      </c>
      <c r="N70" s="90"/>
      <c r="O70" s="112" t="str">
        <f t="shared" si="10"/>
        <v/>
      </c>
      <c r="P70" s="113"/>
      <c r="Q70" s="114"/>
      <c r="R70" s="73"/>
      <c r="AB70" s="75"/>
    </row>
    <row r="71" spans="1:28" ht="50.1" hidden="1" customHeight="1">
      <c r="A71" s="81">
        <f t="shared" si="0"/>
        <v>64</v>
      </c>
      <c r="B71" s="82"/>
      <c r="C71" s="82"/>
      <c r="D71" s="83"/>
      <c r="E71" s="84">
        <f t="shared" si="11"/>
        <v>125</v>
      </c>
      <c r="F71" s="85">
        <f>VLOOKUP(E71,資料庫!$F$8:$G$49,2,1)</f>
        <v>6.01</v>
      </c>
      <c r="G71" s="86" t="str">
        <f t="shared" si="12"/>
        <v>6.01</v>
      </c>
      <c r="H71" s="86" t="str">
        <f>IFERROR(VLOOKUP(G71,資料庫!$H$8:$J$49,3,0),"")</f>
        <v/>
      </c>
      <c r="I71" s="87"/>
      <c r="J71" s="86" t="str">
        <f t="shared" si="4"/>
        <v/>
      </c>
      <c r="K71" s="86" t="e">
        <f>VLOOKUP(J71,'資料庫-113年勞保級距'!$A$4:$B$38,2,1)</f>
        <v>#N/A</v>
      </c>
      <c r="L71" s="88" t="str">
        <f t="shared" si="13"/>
        <v>符合</v>
      </c>
      <c r="M71" s="89" t="str">
        <f>IFERROR(VLOOKUP(I71,'資料庫-113年勞保級距'!$A$4:$B$38,2,1),"")</f>
        <v/>
      </c>
      <c r="N71" s="90"/>
      <c r="O71" s="112" t="str">
        <f t="shared" si="10"/>
        <v/>
      </c>
      <c r="P71" s="113"/>
      <c r="Q71" s="114"/>
      <c r="R71" s="73"/>
      <c r="AB71" s="75"/>
    </row>
    <row r="72" spans="1:28" ht="50.1" hidden="1" customHeight="1">
      <c r="A72" s="81">
        <f t="shared" si="0"/>
        <v>65</v>
      </c>
      <c r="B72" s="82"/>
      <c r="C72" s="82"/>
      <c r="D72" s="82"/>
      <c r="E72" s="84">
        <f t="shared" si="11"/>
        <v>125</v>
      </c>
      <c r="F72" s="85">
        <f>VLOOKUP(E72,資料庫!$F$8:$G$49,2,1)</f>
        <v>6.01</v>
      </c>
      <c r="G72" s="86" t="str">
        <f t="shared" si="12"/>
        <v>6.01</v>
      </c>
      <c r="H72" s="86" t="str">
        <f>IFERROR(VLOOKUP(G72,資料庫!$H$8:$J$49,3,0),"")</f>
        <v/>
      </c>
      <c r="I72" s="87"/>
      <c r="J72" s="86" t="str">
        <f t="shared" si="4"/>
        <v/>
      </c>
      <c r="K72" s="86" t="e">
        <f>VLOOKUP(J72,'資料庫-113年勞保級距'!$A$4:$B$38,2,1)</f>
        <v>#N/A</v>
      </c>
      <c r="L72" s="88" t="str">
        <f t="shared" si="13"/>
        <v>符合</v>
      </c>
      <c r="M72" s="89" t="str">
        <f>IFERROR(VLOOKUP(I72,'資料庫-113年勞保級距'!$A$4:$B$38,2,1),"")</f>
        <v/>
      </c>
      <c r="N72" s="90"/>
      <c r="O72" s="112" t="str">
        <f t="shared" si="10"/>
        <v/>
      </c>
      <c r="P72" s="113"/>
      <c r="Q72" s="114"/>
      <c r="R72" s="73"/>
      <c r="AB72" s="75"/>
    </row>
    <row r="73" spans="1:28" ht="50.1" hidden="1" customHeight="1">
      <c r="A73" s="81">
        <f t="shared" si="0"/>
        <v>66</v>
      </c>
      <c r="B73" s="82"/>
      <c r="C73" s="82"/>
      <c r="D73" s="82"/>
      <c r="E73" s="84">
        <f t="shared" si="11"/>
        <v>125</v>
      </c>
      <c r="F73" s="85">
        <f>VLOOKUP(E73,資料庫!$F$8:$G$49,2,1)</f>
        <v>6.01</v>
      </c>
      <c r="G73" s="86" t="str">
        <f t="shared" si="12"/>
        <v>6.01</v>
      </c>
      <c r="H73" s="86" t="str">
        <f>IFERROR(VLOOKUP(G73,資料庫!$H$8:$J$49,3,0),"")</f>
        <v/>
      </c>
      <c r="I73" s="87"/>
      <c r="J73" s="86" t="str">
        <f t="shared" ref="J73:J97" si="14">IFERROR(IF(AND(YEAR(D73)&lt;=2025),H73,H73),"")</f>
        <v/>
      </c>
      <c r="K73" s="86" t="e">
        <f>VLOOKUP(J73,'資料庫-113年勞保級距'!$A$4:$B$38,2,1)</f>
        <v>#N/A</v>
      </c>
      <c r="L73" s="88" t="str">
        <f t="shared" si="13"/>
        <v>符合</v>
      </c>
      <c r="M73" s="89" t="str">
        <f>IFERROR(VLOOKUP(I73,'資料庫-113年勞保級距'!$A$4:$B$38,2,1),"")</f>
        <v/>
      </c>
      <c r="N73" s="90"/>
      <c r="O73" s="112" t="str">
        <f t="shared" si="10"/>
        <v/>
      </c>
      <c r="P73" s="113"/>
      <c r="Q73" s="114"/>
      <c r="R73" s="73"/>
      <c r="AB73" s="75"/>
    </row>
    <row r="74" spans="1:28" ht="50.1" hidden="1" customHeight="1">
      <c r="A74" s="81">
        <f t="shared" si="0"/>
        <v>67</v>
      </c>
      <c r="B74" s="82"/>
      <c r="C74" s="82"/>
      <c r="D74" s="82"/>
      <c r="E74" s="84">
        <f t="shared" si="11"/>
        <v>125</v>
      </c>
      <c r="F74" s="85">
        <f>VLOOKUP(E74,資料庫!$F$8:$G$49,2,1)</f>
        <v>6.01</v>
      </c>
      <c r="G74" s="86" t="str">
        <f t="shared" si="12"/>
        <v>6.01</v>
      </c>
      <c r="H74" s="86" t="str">
        <f>IFERROR(VLOOKUP(G74,資料庫!$H$8:$J$49,3,0),"")</f>
        <v/>
      </c>
      <c r="I74" s="87"/>
      <c r="J74" s="86" t="str">
        <f t="shared" si="14"/>
        <v/>
      </c>
      <c r="K74" s="86" t="e">
        <f>VLOOKUP(J74,'資料庫-113年勞保級距'!$A$4:$B$38,2,1)</f>
        <v>#N/A</v>
      </c>
      <c r="L74" s="88" t="str">
        <f t="shared" si="13"/>
        <v>符合</v>
      </c>
      <c r="M74" s="89" t="str">
        <f>IFERROR(VLOOKUP(I74,'資料庫-113年勞保級距'!$A$4:$B$38,2,1),"")</f>
        <v/>
      </c>
      <c r="N74" s="90"/>
      <c r="O74" s="112" t="str">
        <f t="shared" si="10"/>
        <v/>
      </c>
      <c r="P74" s="113"/>
      <c r="Q74" s="114"/>
      <c r="R74" s="73"/>
      <c r="AB74" s="75"/>
    </row>
    <row r="75" spans="1:28" ht="50.1" hidden="1" customHeight="1">
      <c r="A75" s="81">
        <f t="shared" si="0"/>
        <v>68</v>
      </c>
      <c r="B75" s="82"/>
      <c r="C75" s="82"/>
      <c r="D75" s="82"/>
      <c r="E75" s="84">
        <f t="shared" si="11"/>
        <v>125</v>
      </c>
      <c r="F75" s="85">
        <f>VLOOKUP(E75,資料庫!$F$8:$G$49,2,1)</f>
        <v>6.01</v>
      </c>
      <c r="G75" s="86" t="str">
        <f t="shared" si="12"/>
        <v>6.01</v>
      </c>
      <c r="H75" s="86" t="str">
        <f>IFERROR(VLOOKUP(G75,資料庫!$H$8:$J$49,3,0),"")</f>
        <v/>
      </c>
      <c r="I75" s="87"/>
      <c r="J75" s="86" t="str">
        <f t="shared" si="14"/>
        <v/>
      </c>
      <c r="K75" s="86" t="e">
        <f>VLOOKUP(J75,'資料庫-113年勞保級距'!$A$4:$B$38,2,1)</f>
        <v>#N/A</v>
      </c>
      <c r="L75" s="88" t="str">
        <f t="shared" si="13"/>
        <v>符合</v>
      </c>
      <c r="M75" s="89" t="str">
        <f>IFERROR(VLOOKUP(I75,'資料庫-113年勞保級距'!$A$4:$B$38,2,1),"")</f>
        <v/>
      </c>
      <c r="N75" s="90"/>
      <c r="O75" s="112" t="str">
        <f t="shared" si="10"/>
        <v/>
      </c>
      <c r="P75" s="113"/>
      <c r="Q75" s="114"/>
      <c r="R75" s="73"/>
      <c r="AB75" s="75"/>
    </row>
    <row r="76" spans="1:28" ht="50.1" hidden="1" customHeight="1">
      <c r="A76" s="81">
        <f t="shared" si="0"/>
        <v>69</v>
      </c>
      <c r="B76" s="82"/>
      <c r="C76" s="82"/>
      <c r="D76" s="82"/>
      <c r="E76" s="84">
        <f t="shared" si="11"/>
        <v>125</v>
      </c>
      <c r="F76" s="85">
        <f>VLOOKUP(E76,資料庫!$F$8:$G$49,2,1)</f>
        <v>6.01</v>
      </c>
      <c r="G76" s="86" t="str">
        <f t="shared" si="12"/>
        <v>6.01</v>
      </c>
      <c r="H76" s="86" t="str">
        <f>IFERROR(VLOOKUP(G76,資料庫!$H$8:$J$49,3,0),"")</f>
        <v/>
      </c>
      <c r="I76" s="87"/>
      <c r="J76" s="86" t="str">
        <f t="shared" si="14"/>
        <v/>
      </c>
      <c r="K76" s="86" t="e">
        <f>VLOOKUP(J76,'資料庫-113年勞保級距'!$A$4:$B$38,2,1)</f>
        <v>#N/A</v>
      </c>
      <c r="L76" s="88" t="str">
        <f t="shared" si="13"/>
        <v>符合</v>
      </c>
      <c r="M76" s="89" t="str">
        <f>IFERROR(VLOOKUP(I76,'資料庫-113年勞保級距'!$A$4:$B$38,2,1),"")</f>
        <v/>
      </c>
      <c r="N76" s="90"/>
      <c r="O76" s="112" t="str">
        <f t="shared" si="10"/>
        <v/>
      </c>
      <c r="P76" s="113"/>
      <c r="Q76" s="114"/>
      <c r="R76" s="73"/>
      <c r="AB76" s="75"/>
    </row>
    <row r="77" spans="1:28" ht="50.1" hidden="1" customHeight="1">
      <c r="A77" s="81">
        <f t="shared" si="0"/>
        <v>70</v>
      </c>
      <c r="B77" s="82"/>
      <c r="C77" s="82"/>
      <c r="D77" s="82"/>
      <c r="E77" s="84">
        <f t="shared" si="11"/>
        <v>125</v>
      </c>
      <c r="F77" s="85">
        <f>VLOOKUP(E77,資料庫!$F$8:$G$49,2,1)</f>
        <v>6.01</v>
      </c>
      <c r="G77" s="86" t="str">
        <f t="shared" si="12"/>
        <v>6.01</v>
      </c>
      <c r="H77" s="86" t="str">
        <f>IFERROR(VLOOKUP(G77,資料庫!$H$8:$J$49,3,0),"")</f>
        <v/>
      </c>
      <c r="I77" s="87"/>
      <c r="J77" s="86" t="str">
        <f t="shared" si="14"/>
        <v/>
      </c>
      <c r="K77" s="86" t="e">
        <f>VLOOKUP(J77,'資料庫-113年勞保級距'!$A$4:$B$38,2,1)</f>
        <v>#N/A</v>
      </c>
      <c r="L77" s="88" t="str">
        <f t="shared" si="13"/>
        <v>符合</v>
      </c>
      <c r="M77" s="89" t="str">
        <f>IFERROR(VLOOKUP(I77,'資料庫-113年勞保級距'!$A$4:$B$38,2,1),"")</f>
        <v/>
      </c>
      <c r="N77" s="90"/>
      <c r="O77" s="112" t="str">
        <f t="shared" si="10"/>
        <v/>
      </c>
      <c r="P77" s="113"/>
      <c r="Q77" s="114"/>
      <c r="R77" s="73"/>
      <c r="AB77" s="75"/>
    </row>
    <row r="78" spans="1:28" ht="50.1" hidden="1" customHeight="1">
      <c r="A78" s="81">
        <f t="shared" si="0"/>
        <v>71</v>
      </c>
      <c r="B78" s="82"/>
      <c r="C78" s="82"/>
      <c r="D78" s="82"/>
      <c r="E78" s="84">
        <f t="shared" si="11"/>
        <v>125</v>
      </c>
      <c r="F78" s="85">
        <f>VLOOKUP(E78,資料庫!$F$8:$G$49,2,1)</f>
        <v>6.01</v>
      </c>
      <c r="G78" s="86" t="str">
        <f t="shared" si="12"/>
        <v>6.01</v>
      </c>
      <c r="H78" s="86" t="str">
        <f>IFERROR(VLOOKUP(G78,資料庫!$H$8:$J$49,3,0),"")</f>
        <v/>
      </c>
      <c r="I78" s="87"/>
      <c r="J78" s="86" t="str">
        <f t="shared" si="14"/>
        <v/>
      </c>
      <c r="K78" s="86" t="e">
        <f>VLOOKUP(J78,'資料庫-113年勞保級距'!$A$4:$B$38,2,1)</f>
        <v>#N/A</v>
      </c>
      <c r="L78" s="88" t="str">
        <f t="shared" si="13"/>
        <v>符合</v>
      </c>
      <c r="M78" s="89" t="str">
        <f>IFERROR(VLOOKUP(I78,'資料庫-113年勞保級距'!$A$4:$B$38,2,1),"")</f>
        <v/>
      </c>
      <c r="N78" s="90"/>
      <c r="O78" s="112" t="str">
        <f t="shared" si="10"/>
        <v/>
      </c>
      <c r="P78" s="113"/>
      <c r="Q78" s="114"/>
      <c r="R78" s="73"/>
      <c r="AB78" s="75"/>
    </row>
    <row r="79" spans="1:28" ht="50.1" hidden="1" customHeight="1">
      <c r="A79" s="81">
        <f t="shared" si="0"/>
        <v>72</v>
      </c>
      <c r="B79" s="82"/>
      <c r="C79" s="82"/>
      <c r="D79" s="82"/>
      <c r="E79" s="84">
        <f t="shared" si="11"/>
        <v>125</v>
      </c>
      <c r="F79" s="85">
        <f>VLOOKUP(E79,資料庫!$F$8:$G$49,2,1)</f>
        <v>6.01</v>
      </c>
      <c r="G79" s="86" t="str">
        <f t="shared" si="12"/>
        <v>6.01</v>
      </c>
      <c r="H79" s="86" t="str">
        <f>IFERROR(VLOOKUP(G79,資料庫!$H$8:$J$49,3,0),"")</f>
        <v/>
      </c>
      <c r="I79" s="87"/>
      <c r="J79" s="86" t="str">
        <f t="shared" si="14"/>
        <v/>
      </c>
      <c r="K79" s="86" t="e">
        <f>VLOOKUP(J79,'資料庫-113年勞保級距'!$A$4:$B$38,2,1)</f>
        <v>#N/A</v>
      </c>
      <c r="L79" s="88" t="str">
        <f t="shared" si="13"/>
        <v>符合</v>
      </c>
      <c r="M79" s="89" t="str">
        <f>IFERROR(VLOOKUP(I79,'資料庫-113年勞保級距'!$A$4:$B$38,2,1),"")</f>
        <v/>
      </c>
      <c r="N79" s="90"/>
      <c r="O79" s="112" t="str">
        <f t="shared" si="10"/>
        <v/>
      </c>
      <c r="P79" s="113"/>
      <c r="Q79" s="114"/>
      <c r="R79" s="73"/>
      <c r="AB79" s="75"/>
    </row>
    <row r="80" spans="1:28" ht="50.1" hidden="1" customHeight="1">
      <c r="A80" s="81">
        <f t="shared" si="0"/>
        <v>73</v>
      </c>
      <c r="B80" s="82"/>
      <c r="C80" s="82"/>
      <c r="D80" s="82"/>
      <c r="E80" s="84">
        <f t="shared" si="11"/>
        <v>125</v>
      </c>
      <c r="F80" s="85">
        <f>VLOOKUP(E80,資料庫!$F$8:$G$49,2,1)</f>
        <v>6.01</v>
      </c>
      <c r="G80" s="86" t="str">
        <f t="shared" si="12"/>
        <v>6.01</v>
      </c>
      <c r="H80" s="86" t="str">
        <f>IFERROR(VLOOKUP(G80,資料庫!$H$8:$J$49,3,0),"")</f>
        <v/>
      </c>
      <c r="I80" s="87"/>
      <c r="J80" s="86" t="str">
        <f t="shared" si="14"/>
        <v/>
      </c>
      <c r="K80" s="86" t="e">
        <f>VLOOKUP(J80,'資料庫-113年勞保級距'!$A$4:$B$38,2,1)</f>
        <v>#N/A</v>
      </c>
      <c r="L80" s="88" t="str">
        <f t="shared" si="13"/>
        <v>符合</v>
      </c>
      <c r="M80" s="89" t="str">
        <f>IFERROR(VLOOKUP(I80,'資料庫-113年勞保級距'!$A$4:$B$38,2,1),"")</f>
        <v/>
      </c>
      <c r="N80" s="90"/>
      <c r="O80" s="112" t="str">
        <f t="shared" si="10"/>
        <v/>
      </c>
      <c r="P80" s="113"/>
      <c r="Q80" s="114"/>
      <c r="R80" s="73"/>
      <c r="AB80" s="75"/>
    </row>
    <row r="81" spans="1:28" ht="50.1" hidden="1" customHeight="1">
      <c r="A81" s="81">
        <f t="shared" si="0"/>
        <v>74</v>
      </c>
      <c r="B81" s="82"/>
      <c r="C81" s="82"/>
      <c r="D81" s="82"/>
      <c r="E81" s="84">
        <f t="shared" si="11"/>
        <v>125</v>
      </c>
      <c r="F81" s="85">
        <f>VLOOKUP(E81,資料庫!$F$8:$G$49,2,1)</f>
        <v>6.01</v>
      </c>
      <c r="G81" s="86" t="str">
        <f t="shared" si="12"/>
        <v>6.01</v>
      </c>
      <c r="H81" s="86" t="str">
        <f>IFERROR(VLOOKUP(G81,資料庫!$H$8:$J$49,3,0),"")</f>
        <v/>
      </c>
      <c r="I81" s="87"/>
      <c r="J81" s="86" t="str">
        <f t="shared" si="14"/>
        <v/>
      </c>
      <c r="K81" s="86" t="e">
        <f>VLOOKUP(J81,'資料庫-113年勞保級距'!$A$4:$B$38,2,1)</f>
        <v>#N/A</v>
      </c>
      <c r="L81" s="88" t="str">
        <f t="shared" si="13"/>
        <v>符合</v>
      </c>
      <c r="M81" s="89" t="str">
        <f>IFERROR(VLOOKUP(I81,'資料庫-113年勞保級距'!$A$4:$B$38,2,1),"")</f>
        <v/>
      </c>
      <c r="N81" s="90"/>
      <c r="O81" s="112" t="str">
        <f t="shared" si="10"/>
        <v/>
      </c>
      <c r="P81" s="113"/>
      <c r="Q81" s="114"/>
      <c r="R81" s="73"/>
      <c r="AB81" s="75"/>
    </row>
    <row r="82" spans="1:28" ht="50.1" hidden="1" customHeight="1">
      <c r="A82" s="81">
        <f t="shared" si="0"/>
        <v>75</v>
      </c>
      <c r="B82" s="82"/>
      <c r="C82" s="82"/>
      <c r="D82" s="82"/>
      <c r="E82" s="84">
        <f t="shared" si="11"/>
        <v>125</v>
      </c>
      <c r="F82" s="85">
        <f>VLOOKUP(E82,資料庫!$F$8:$G$49,2,1)</f>
        <v>6.01</v>
      </c>
      <c r="G82" s="86" t="str">
        <f t="shared" si="12"/>
        <v>6.01</v>
      </c>
      <c r="H82" s="86" t="str">
        <f>IFERROR(VLOOKUP(G82,資料庫!$H$8:$J$49,3,0),"")</f>
        <v/>
      </c>
      <c r="I82" s="87"/>
      <c r="J82" s="86" t="str">
        <f t="shared" si="14"/>
        <v/>
      </c>
      <c r="K82" s="86" t="e">
        <f>VLOOKUP(J82,'資料庫-113年勞保級距'!$A$4:$B$38,2,1)</f>
        <v>#N/A</v>
      </c>
      <c r="L82" s="88" t="str">
        <f t="shared" si="13"/>
        <v>符合</v>
      </c>
      <c r="M82" s="89" t="str">
        <f>IFERROR(VLOOKUP(I82,'資料庫-113年勞保級距'!$A$4:$B$38,2,1),"")</f>
        <v/>
      </c>
      <c r="N82" s="90"/>
      <c r="O82" s="112" t="str">
        <f t="shared" si="10"/>
        <v/>
      </c>
      <c r="P82" s="113"/>
      <c r="Q82" s="114"/>
      <c r="R82" s="73"/>
      <c r="AB82" s="75"/>
    </row>
    <row r="83" spans="1:28" ht="50.1" hidden="1" customHeight="1">
      <c r="A83" s="81">
        <f t="shared" si="0"/>
        <v>76</v>
      </c>
      <c r="B83" s="82"/>
      <c r="C83" s="82"/>
      <c r="D83" s="82"/>
      <c r="E83" s="84">
        <f t="shared" si="11"/>
        <v>125</v>
      </c>
      <c r="F83" s="85">
        <f>VLOOKUP(E83,資料庫!$F$8:$G$49,2,1)</f>
        <v>6.01</v>
      </c>
      <c r="G83" s="86" t="str">
        <f t="shared" si="12"/>
        <v>6.01</v>
      </c>
      <c r="H83" s="86" t="str">
        <f>IFERROR(VLOOKUP(G83,資料庫!$H$8:$J$49,3,0),"")</f>
        <v/>
      </c>
      <c r="I83" s="87"/>
      <c r="J83" s="86" t="str">
        <f t="shared" si="14"/>
        <v/>
      </c>
      <c r="K83" s="86" t="e">
        <f>VLOOKUP(J83,'資料庫-113年勞保級距'!$A$4:$B$38,2,1)</f>
        <v>#N/A</v>
      </c>
      <c r="L83" s="88" t="str">
        <f t="shared" si="13"/>
        <v>符合</v>
      </c>
      <c r="M83" s="89" t="str">
        <f>IFERROR(VLOOKUP(I83,'資料庫-113年勞保級距'!$A$4:$B$38,2,1),"")</f>
        <v/>
      </c>
      <c r="N83" s="90"/>
      <c r="O83" s="112" t="str">
        <f t="shared" si="10"/>
        <v/>
      </c>
      <c r="P83" s="113"/>
      <c r="Q83" s="114"/>
      <c r="R83" s="73"/>
      <c r="AB83" s="75"/>
    </row>
    <row r="84" spans="1:28" ht="50.1" hidden="1" customHeight="1">
      <c r="A84" s="81">
        <f t="shared" si="0"/>
        <v>77</v>
      </c>
      <c r="B84" s="82"/>
      <c r="C84" s="82"/>
      <c r="D84" s="82"/>
      <c r="E84" s="84">
        <f t="shared" si="11"/>
        <v>125</v>
      </c>
      <c r="F84" s="85">
        <f>VLOOKUP(E84,資料庫!$F$8:$G$49,2,1)</f>
        <v>6.01</v>
      </c>
      <c r="G84" s="86" t="str">
        <f t="shared" si="12"/>
        <v>6.01</v>
      </c>
      <c r="H84" s="86" t="str">
        <f>IFERROR(VLOOKUP(G84,資料庫!$H$8:$J$49,3,0),"")</f>
        <v/>
      </c>
      <c r="I84" s="87"/>
      <c r="J84" s="86" t="str">
        <f t="shared" si="14"/>
        <v/>
      </c>
      <c r="K84" s="86" t="e">
        <f>VLOOKUP(J84,'資料庫-113年勞保級距'!$A$4:$B$38,2,1)</f>
        <v>#N/A</v>
      </c>
      <c r="L84" s="88" t="str">
        <f t="shared" si="13"/>
        <v>符合</v>
      </c>
      <c r="M84" s="89" t="str">
        <f>IFERROR(VLOOKUP(I84,'資料庫-113年勞保級距'!$A$4:$B$38,2,1),"")</f>
        <v/>
      </c>
      <c r="N84" s="90"/>
      <c r="O84" s="112" t="str">
        <f t="shared" si="10"/>
        <v/>
      </c>
      <c r="P84" s="113"/>
      <c r="Q84" s="114"/>
      <c r="R84" s="73"/>
      <c r="AB84" s="75"/>
    </row>
    <row r="85" spans="1:28" ht="50.1" hidden="1" customHeight="1">
      <c r="A85" s="81">
        <f t="shared" si="0"/>
        <v>78</v>
      </c>
      <c r="B85" s="82"/>
      <c r="C85" s="82"/>
      <c r="D85" s="82"/>
      <c r="E85" s="84">
        <f t="shared" si="11"/>
        <v>125</v>
      </c>
      <c r="F85" s="85">
        <f>VLOOKUP(E85,資料庫!$F$8:$G$49,2,1)</f>
        <v>6.01</v>
      </c>
      <c r="G85" s="86" t="str">
        <f t="shared" si="12"/>
        <v>6.01</v>
      </c>
      <c r="H85" s="86" t="str">
        <f>IFERROR(VLOOKUP(G85,資料庫!$H$8:$J$49,3,0),"")</f>
        <v/>
      </c>
      <c r="I85" s="87"/>
      <c r="J85" s="86" t="str">
        <f t="shared" si="14"/>
        <v/>
      </c>
      <c r="K85" s="86" t="e">
        <f>VLOOKUP(J85,'資料庫-113年勞保級距'!$A$4:$B$38,2,1)</f>
        <v>#N/A</v>
      </c>
      <c r="L85" s="88" t="str">
        <f t="shared" si="13"/>
        <v>符合</v>
      </c>
      <c r="M85" s="89" t="str">
        <f>IFERROR(VLOOKUP(I85,'資料庫-113年勞保級距'!$A$4:$B$38,2,1),"")</f>
        <v/>
      </c>
      <c r="N85" s="90"/>
      <c r="O85" s="112" t="str">
        <f t="shared" si="10"/>
        <v/>
      </c>
      <c r="P85" s="113"/>
      <c r="Q85" s="114"/>
      <c r="R85" s="73"/>
      <c r="AB85" s="75"/>
    </row>
    <row r="86" spans="1:28" ht="50.1" hidden="1" customHeight="1">
      <c r="A86" s="81">
        <f t="shared" si="0"/>
        <v>79</v>
      </c>
      <c r="B86" s="82"/>
      <c r="C86" s="82"/>
      <c r="D86" s="82"/>
      <c r="E86" s="84">
        <f t="shared" si="11"/>
        <v>125</v>
      </c>
      <c r="F86" s="85">
        <f>VLOOKUP(E86,資料庫!$F$8:$G$49,2,1)</f>
        <v>6.01</v>
      </c>
      <c r="G86" s="86" t="str">
        <f t="shared" si="12"/>
        <v>6.01</v>
      </c>
      <c r="H86" s="86" t="str">
        <f>IFERROR(VLOOKUP(G86,資料庫!$H$8:$J$49,3,0),"")</f>
        <v/>
      </c>
      <c r="I86" s="87"/>
      <c r="J86" s="86" t="str">
        <f t="shared" si="14"/>
        <v/>
      </c>
      <c r="K86" s="86" t="e">
        <f>VLOOKUP(J86,'資料庫-113年勞保級距'!$A$4:$B$38,2,1)</f>
        <v>#N/A</v>
      </c>
      <c r="L86" s="88" t="str">
        <f t="shared" si="13"/>
        <v>符合</v>
      </c>
      <c r="M86" s="89" t="str">
        <f>IFERROR(VLOOKUP(I86,'資料庫-113年勞保級距'!$A$4:$B$38,2,1),"")</f>
        <v/>
      </c>
      <c r="N86" s="90"/>
      <c r="O86" s="112" t="str">
        <f t="shared" si="10"/>
        <v/>
      </c>
      <c r="P86" s="113"/>
      <c r="Q86" s="114"/>
      <c r="R86" s="73"/>
      <c r="AB86" s="75"/>
    </row>
    <row r="87" spans="1:28" ht="50.1" hidden="1" customHeight="1">
      <c r="A87" s="81">
        <f t="shared" si="0"/>
        <v>80</v>
      </c>
      <c r="B87" s="82"/>
      <c r="C87" s="82"/>
      <c r="D87" s="82"/>
      <c r="E87" s="84">
        <f t="shared" si="11"/>
        <v>125</v>
      </c>
      <c r="F87" s="85">
        <f>VLOOKUP(E87,資料庫!$F$8:$G$49,2,1)</f>
        <v>6.01</v>
      </c>
      <c r="G87" s="86" t="str">
        <f t="shared" si="12"/>
        <v>6.01</v>
      </c>
      <c r="H87" s="86" t="str">
        <f>IFERROR(VLOOKUP(G87,資料庫!$H$8:$J$49,3,0),"")</f>
        <v/>
      </c>
      <c r="I87" s="87"/>
      <c r="J87" s="86" t="str">
        <f t="shared" si="14"/>
        <v/>
      </c>
      <c r="K87" s="86" t="e">
        <f>VLOOKUP(J87,'資料庫-113年勞保級距'!$A$4:$B$38,2,1)</f>
        <v>#N/A</v>
      </c>
      <c r="L87" s="88" t="str">
        <f t="shared" si="13"/>
        <v>符合</v>
      </c>
      <c r="M87" s="89" t="str">
        <f>IFERROR(VLOOKUP(I87,'資料庫-113年勞保級距'!$A$4:$B$38,2,1),"")</f>
        <v/>
      </c>
      <c r="N87" s="90"/>
      <c r="O87" s="112" t="str">
        <f t="shared" si="10"/>
        <v/>
      </c>
      <c r="P87" s="113"/>
      <c r="Q87" s="114"/>
      <c r="R87" s="73"/>
      <c r="AB87" s="75"/>
    </row>
    <row r="88" spans="1:28" ht="50.1" hidden="1" customHeight="1">
      <c r="A88" s="81">
        <f t="shared" si="0"/>
        <v>81</v>
      </c>
      <c r="B88" s="82"/>
      <c r="C88" s="82"/>
      <c r="D88" s="82"/>
      <c r="E88" s="84">
        <f t="shared" si="11"/>
        <v>125</v>
      </c>
      <c r="F88" s="85">
        <f>VLOOKUP(E88,資料庫!$F$8:$G$49,2,1)</f>
        <v>6.01</v>
      </c>
      <c r="G88" s="86" t="str">
        <f t="shared" si="12"/>
        <v>6.01</v>
      </c>
      <c r="H88" s="86" t="str">
        <f>IFERROR(VLOOKUP(G88,資料庫!$H$8:$J$49,3,0),"")</f>
        <v/>
      </c>
      <c r="I88" s="87"/>
      <c r="J88" s="86" t="str">
        <f t="shared" si="14"/>
        <v/>
      </c>
      <c r="K88" s="86" t="e">
        <f>VLOOKUP(J88,'資料庫-113年勞保級距'!$A$4:$B$38,2,1)</f>
        <v>#N/A</v>
      </c>
      <c r="L88" s="88" t="str">
        <f t="shared" si="13"/>
        <v>符合</v>
      </c>
      <c r="M88" s="89" t="str">
        <f>IFERROR(VLOOKUP(I88,'資料庫-113年勞保級距'!$A$4:$B$38,2,1),"")</f>
        <v/>
      </c>
      <c r="N88" s="90"/>
      <c r="O88" s="112" t="str">
        <f t="shared" si="10"/>
        <v/>
      </c>
      <c r="P88" s="113"/>
      <c r="Q88" s="114"/>
      <c r="R88" s="73"/>
      <c r="AB88" s="75"/>
    </row>
    <row r="89" spans="1:28" ht="50.1" hidden="1" customHeight="1">
      <c r="A89" s="81">
        <f t="shared" si="0"/>
        <v>82</v>
      </c>
      <c r="B89" s="82"/>
      <c r="C89" s="82"/>
      <c r="D89" s="82"/>
      <c r="E89" s="84">
        <f t="shared" si="11"/>
        <v>125</v>
      </c>
      <c r="F89" s="85">
        <f>VLOOKUP(E89,資料庫!$F$8:$G$49,2,1)</f>
        <v>6.01</v>
      </c>
      <c r="G89" s="86" t="str">
        <f t="shared" si="12"/>
        <v>6.01</v>
      </c>
      <c r="H89" s="86" t="str">
        <f>IFERROR(VLOOKUP(G89,資料庫!$H$8:$J$49,3,0),"")</f>
        <v/>
      </c>
      <c r="I89" s="87"/>
      <c r="J89" s="86" t="str">
        <f t="shared" si="14"/>
        <v/>
      </c>
      <c r="K89" s="86" t="e">
        <f>VLOOKUP(J89,'資料庫-113年勞保級距'!$A$4:$B$38,2,1)</f>
        <v>#N/A</v>
      </c>
      <c r="L89" s="88" t="str">
        <f t="shared" si="13"/>
        <v>符合</v>
      </c>
      <c r="M89" s="89" t="str">
        <f>IFERROR(VLOOKUP(I89,'資料庫-113年勞保級距'!$A$4:$B$38,2,1),"")</f>
        <v/>
      </c>
      <c r="N89" s="90"/>
      <c r="O89" s="112" t="str">
        <f t="shared" si="10"/>
        <v/>
      </c>
      <c r="P89" s="113"/>
      <c r="Q89" s="114"/>
      <c r="R89" s="73"/>
      <c r="AB89" s="75"/>
    </row>
    <row r="90" spans="1:28" ht="50.1" hidden="1" customHeight="1">
      <c r="A90" s="81">
        <f t="shared" si="0"/>
        <v>83</v>
      </c>
      <c r="B90" s="82"/>
      <c r="C90" s="82"/>
      <c r="D90" s="82"/>
      <c r="E90" s="84">
        <f t="shared" si="11"/>
        <v>125</v>
      </c>
      <c r="F90" s="85">
        <f>VLOOKUP(E90,資料庫!$F$8:$G$49,2,1)</f>
        <v>6.01</v>
      </c>
      <c r="G90" s="86" t="str">
        <f t="shared" si="12"/>
        <v>6.01</v>
      </c>
      <c r="H90" s="86" t="str">
        <f>IFERROR(VLOOKUP(G90,資料庫!$H$8:$J$49,3,0),"")</f>
        <v/>
      </c>
      <c r="I90" s="87"/>
      <c r="J90" s="86" t="str">
        <f t="shared" si="14"/>
        <v/>
      </c>
      <c r="K90" s="86" t="e">
        <f>VLOOKUP(J90,'資料庫-113年勞保級距'!$A$4:$B$38,2,1)</f>
        <v>#N/A</v>
      </c>
      <c r="L90" s="88" t="str">
        <f t="shared" si="13"/>
        <v>符合</v>
      </c>
      <c r="M90" s="89" t="str">
        <f>IFERROR(VLOOKUP(I90,'資料庫-113年勞保級距'!$A$4:$B$38,2,1),"")</f>
        <v/>
      </c>
      <c r="N90" s="90"/>
      <c r="O90" s="112" t="str">
        <f t="shared" si="10"/>
        <v/>
      </c>
      <c r="P90" s="113"/>
      <c r="Q90" s="114"/>
      <c r="R90" s="73"/>
      <c r="AB90" s="75"/>
    </row>
    <row r="91" spans="1:28" ht="50.1" hidden="1" customHeight="1">
      <c r="A91" s="81">
        <f t="shared" si="0"/>
        <v>84</v>
      </c>
      <c r="B91" s="82"/>
      <c r="C91" s="82"/>
      <c r="D91" s="82"/>
      <c r="E91" s="84">
        <f t="shared" si="11"/>
        <v>125</v>
      </c>
      <c r="F91" s="85">
        <f>VLOOKUP(E91,資料庫!$F$8:$G$49,2,1)</f>
        <v>6.01</v>
      </c>
      <c r="G91" s="86" t="str">
        <f t="shared" si="12"/>
        <v>6.01</v>
      </c>
      <c r="H91" s="86" t="str">
        <f>IFERROR(VLOOKUP(G91,資料庫!$H$8:$J$49,3,0),"")</f>
        <v/>
      </c>
      <c r="I91" s="87"/>
      <c r="J91" s="86" t="str">
        <f t="shared" si="14"/>
        <v/>
      </c>
      <c r="K91" s="86" t="e">
        <f>VLOOKUP(J91,'資料庫-113年勞保級距'!$A$4:$B$38,2,1)</f>
        <v>#N/A</v>
      </c>
      <c r="L91" s="88" t="str">
        <f t="shared" si="13"/>
        <v>符合</v>
      </c>
      <c r="M91" s="89" t="str">
        <f>IFERROR(VLOOKUP(I91,'資料庫-113年勞保級距'!$A$4:$B$38,2,1),"")</f>
        <v/>
      </c>
      <c r="N91" s="90"/>
      <c r="O91" s="112" t="str">
        <f t="shared" si="10"/>
        <v/>
      </c>
      <c r="P91" s="113"/>
      <c r="Q91" s="114"/>
      <c r="R91" s="73"/>
      <c r="AB91" s="75"/>
    </row>
    <row r="92" spans="1:28" ht="50.1" hidden="1" customHeight="1">
      <c r="A92" s="81">
        <f t="shared" si="0"/>
        <v>85</v>
      </c>
      <c r="B92" s="82"/>
      <c r="C92" s="82"/>
      <c r="D92" s="82"/>
      <c r="E92" s="84">
        <f t="shared" si="11"/>
        <v>125</v>
      </c>
      <c r="F92" s="85">
        <f>VLOOKUP(E92,資料庫!$F$8:$G$49,2,1)</f>
        <v>6.01</v>
      </c>
      <c r="G92" s="86" t="str">
        <f t="shared" si="12"/>
        <v>6.01</v>
      </c>
      <c r="H92" s="86" t="str">
        <f>IFERROR(VLOOKUP(G92,資料庫!$H$8:$J$49,3,0),"")</f>
        <v/>
      </c>
      <c r="I92" s="87"/>
      <c r="J92" s="86" t="str">
        <f t="shared" si="14"/>
        <v/>
      </c>
      <c r="K92" s="86" t="e">
        <f>VLOOKUP(J92,'資料庫-113年勞保級距'!$A$4:$B$38,2,1)</f>
        <v>#N/A</v>
      </c>
      <c r="L92" s="88" t="str">
        <f t="shared" si="13"/>
        <v>符合</v>
      </c>
      <c r="M92" s="89" t="str">
        <f>IFERROR(VLOOKUP(I92,'資料庫-113年勞保級距'!$A$4:$B$38,2,1),"")</f>
        <v/>
      </c>
      <c r="N92" s="90"/>
      <c r="O92" s="112" t="str">
        <f t="shared" si="10"/>
        <v/>
      </c>
      <c r="P92" s="113"/>
      <c r="Q92" s="114"/>
      <c r="R92" s="73"/>
      <c r="AB92" s="75"/>
    </row>
    <row r="93" spans="1:28" ht="50.1" hidden="1" customHeight="1">
      <c r="A93" s="81">
        <f t="shared" si="0"/>
        <v>86</v>
      </c>
      <c r="B93" s="82"/>
      <c r="C93" s="82"/>
      <c r="D93" s="82"/>
      <c r="E93" s="84">
        <f t="shared" si="11"/>
        <v>125</v>
      </c>
      <c r="F93" s="85">
        <f>VLOOKUP(E93,資料庫!$F$8:$G$49,2,1)</f>
        <v>6.01</v>
      </c>
      <c r="G93" s="86" t="str">
        <f t="shared" si="12"/>
        <v>6.01</v>
      </c>
      <c r="H93" s="86" t="str">
        <f>IFERROR(VLOOKUP(G93,資料庫!$H$8:$J$49,3,0),"")</f>
        <v/>
      </c>
      <c r="I93" s="87"/>
      <c r="J93" s="86" t="str">
        <f t="shared" si="14"/>
        <v/>
      </c>
      <c r="K93" s="86" t="e">
        <f>VLOOKUP(J93,'資料庫-113年勞保級距'!$A$4:$B$38,2,1)</f>
        <v>#N/A</v>
      </c>
      <c r="L93" s="88" t="str">
        <f t="shared" si="13"/>
        <v>符合</v>
      </c>
      <c r="M93" s="89" t="str">
        <f>IFERROR(VLOOKUP(I93,'資料庫-113年勞保級距'!$A$4:$B$38,2,1),"")</f>
        <v/>
      </c>
      <c r="N93" s="90"/>
      <c r="O93" s="112" t="str">
        <f t="shared" si="10"/>
        <v/>
      </c>
      <c r="P93" s="113"/>
      <c r="Q93" s="114"/>
      <c r="R93" s="73"/>
      <c r="AB93" s="75"/>
    </row>
    <row r="94" spans="1:28" ht="50.1" hidden="1" customHeight="1">
      <c r="A94" s="81">
        <f t="shared" si="0"/>
        <v>87</v>
      </c>
      <c r="B94" s="82"/>
      <c r="C94" s="82"/>
      <c r="D94" s="82"/>
      <c r="E94" s="84">
        <f t="shared" si="11"/>
        <v>125</v>
      </c>
      <c r="F94" s="85">
        <f>VLOOKUP(E94,資料庫!$F$8:$G$49,2,1)</f>
        <v>6.01</v>
      </c>
      <c r="G94" s="86" t="str">
        <f t="shared" si="12"/>
        <v>6.01</v>
      </c>
      <c r="H94" s="86" t="str">
        <f>IFERROR(VLOOKUP(G94,資料庫!$H$8:$J$49,3,0),"")</f>
        <v/>
      </c>
      <c r="I94" s="87"/>
      <c r="J94" s="86" t="str">
        <f t="shared" si="14"/>
        <v/>
      </c>
      <c r="K94" s="86" t="e">
        <f>VLOOKUP(J94,'資料庫-113年勞保級距'!$A$4:$B$38,2,1)</f>
        <v>#N/A</v>
      </c>
      <c r="L94" s="88" t="str">
        <f t="shared" si="13"/>
        <v>符合</v>
      </c>
      <c r="M94" s="89" t="str">
        <f>IFERROR(VLOOKUP(I94,'資料庫-113年勞保級距'!$A$4:$B$38,2,1),"")</f>
        <v/>
      </c>
      <c r="N94" s="90"/>
      <c r="O94" s="112" t="str">
        <f t="shared" si="10"/>
        <v/>
      </c>
      <c r="P94" s="113"/>
      <c r="Q94" s="114"/>
      <c r="R94" s="73"/>
      <c r="AB94" s="75"/>
    </row>
    <row r="95" spans="1:28" ht="50.1" hidden="1" customHeight="1">
      <c r="A95" s="81">
        <f t="shared" si="0"/>
        <v>88</v>
      </c>
      <c r="B95" s="82"/>
      <c r="C95" s="82"/>
      <c r="D95" s="82"/>
      <c r="E95" s="84">
        <f t="shared" si="11"/>
        <v>125</v>
      </c>
      <c r="F95" s="85">
        <f>VLOOKUP(E95,資料庫!$F$8:$G$49,2,1)</f>
        <v>6.01</v>
      </c>
      <c r="G95" s="86" t="str">
        <f t="shared" si="12"/>
        <v>6.01</v>
      </c>
      <c r="H95" s="86" t="str">
        <f>IFERROR(VLOOKUP(G95,資料庫!$H$8:$J$49,3,0),"")</f>
        <v/>
      </c>
      <c r="I95" s="87"/>
      <c r="J95" s="86" t="str">
        <f t="shared" si="14"/>
        <v/>
      </c>
      <c r="K95" s="86" t="e">
        <f>VLOOKUP(J95,'資料庫-113年勞保級距'!$A$4:$B$38,2,1)</f>
        <v>#N/A</v>
      </c>
      <c r="L95" s="88" t="str">
        <f t="shared" si="13"/>
        <v>符合</v>
      </c>
      <c r="M95" s="89" t="str">
        <f>IFERROR(VLOOKUP(I95,'資料庫-113年勞保級距'!$A$4:$B$38,2,1),"")</f>
        <v/>
      </c>
      <c r="N95" s="90"/>
      <c r="O95" s="112" t="str">
        <f t="shared" si="10"/>
        <v/>
      </c>
      <c r="P95" s="113"/>
      <c r="Q95" s="114"/>
      <c r="R95" s="73"/>
      <c r="AB95" s="75"/>
    </row>
    <row r="96" spans="1:28" ht="50.1" hidden="1" customHeight="1">
      <c r="A96" s="81">
        <f t="shared" si="0"/>
        <v>89</v>
      </c>
      <c r="B96" s="82"/>
      <c r="C96" s="82"/>
      <c r="D96" s="82"/>
      <c r="E96" s="84">
        <f t="shared" si="11"/>
        <v>125</v>
      </c>
      <c r="F96" s="85">
        <f>VLOOKUP(E96,資料庫!$F$8:$G$49,2,1)</f>
        <v>6.01</v>
      </c>
      <c r="G96" s="86" t="str">
        <f t="shared" si="12"/>
        <v>6.01</v>
      </c>
      <c r="H96" s="86" t="str">
        <f>IFERROR(VLOOKUP(G96,資料庫!$H$8:$J$49,3,0),"")</f>
        <v/>
      </c>
      <c r="I96" s="87"/>
      <c r="J96" s="86" t="str">
        <f t="shared" si="14"/>
        <v/>
      </c>
      <c r="K96" s="86" t="e">
        <f>VLOOKUP(J96,'資料庫-113年勞保級距'!$A$4:$B$38,2,1)</f>
        <v>#N/A</v>
      </c>
      <c r="L96" s="88" t="str">
        <f t="shared" si="13"/>
        <v>符合</v>
      </c>
      <c r="M96" s="89" t="str">
        <f>IFERROR(VLOOKUP(I96,'資料庫-113年勞保級距'!$A$4:$B$38,2,1),"")</f>
        <v/>
      </c>
      <c r="N96" s="90"/>
      <c r="O96" s="112" t="str">
        <f t="shared" si="10"/>
        <v/>
      </c>
      <c r="P96" s="113"/>
      <c r="Q96" s="114"/>
      <c r="R96" s="73"/>
      <c r="AB96" s="75"/>
    </row>
    <row r="97" spans="1:28" ht="50.1" hidden="1" customHeight="1">
      <c r="A97" s="81">
        <f t="shared" si="0"/>
        <v>90</v>
      </c>
      <c r="B97" s="82"/>
      <c r="C97" s="82"/>
      <c r="D97" s="82"/>
      <c r="E97" s="84">
        <f t="shared" si="11"/>
        <v>125</v>
      </c>
      <c r="F97" s="85">
        <f>VLOOKUP(E97,資料庫!$F$8:$G$49,2,1)</f>
        <v>6.01</v>
      </c>
      <c r="G97" s="86" t="str">
        <f t="shared" si="12"/>
        <v>6.01</v>
      </c>
      <c r="H97" s="86" t="str">
        <f>IFERROR(VLOOKUP(G97,資料庫!$H$8:$J$49,3,0),"")</f>
        <v/>
      </c>
      <c r="I97" s="87"/>
      <c r="J97" s="86" t="str">
        <f t="shared" si="14"/>
        <v/>
      </c>
      <c r="K97" s="86" t="e">
        <f>VLOOKUP(J97,'資料庫-113年勞保級距'!$A$4:$B$38,2,1)</f>
        <v>#N/A</v>
      </c>
      <c r="L97" s="88" t="str">
        <f t="shared" si="13"/>
        <v>符合</v>
      </c>
      <c r="M97" s="89" t="str">
        <f>IFERROR(VLOOKUP(I97,'資料庫-113年勞保級距'!$A$4:$B$38,2,1),"")</f>
        <v/>
      </c>
      <c r="N97" s="90"/>
      <c r="O97" s="112" t="str">
        <f t="shared" si="10"/>
        <v/>
      </c>
      <c r="P97" s="113"/>
      <c r="Q97" s="114"/>
      <c r="R97" s="73"/>
      <c r="AB97" s="75"/>
    </row>
    <row r="98" spans="1:28" ht="120" hidden="1" customHeight="1">
      <c r="A98" s="157" t="s">
        <v>315</v>
      </c>
      <c r="B98" s="158"/>
      <c r="C98" s="158"/>
      <c r="D98" s="158"/>
      <c r="E98" s="158"/>
      <c r="F98" s="158"/>
      <c r="G98" s="158"/>
      <c r="H98" s="158"/>
      <c r="I98" s="158"/>
      <c r="J98" s="158"/>
      <c r="K98" s="158"/>
      <c r="L98" s="158"/>
      <c r="M98" s="158"/>
      <c r="N98" s="158"/>
      <c r="O98" s="158"/>
      <c r="P98" s="158"/>
      <c r="Q98" s="159"/>
      <c r="R98" s="91"/>
    </row>
    <row r="99" spans="1:28" ht="21.75" hidden="1" customHeight="1">
      <c r="A99" s="142" t="s">
        <v>281</v>
      </c>
      <c r="B99" s="142"/>
      <c r="C99" s="116"/>
      <c r="D99" s="116"/>
      <c r="E99" s="116"/>
      <c r="F99" s="116"/>
      <c r="G99" s="116"/>
      <c r="H99" s="116"/>
      <c r="I99" s="116"/>
      <c r="J99" s="116"/>
      <c r="K99" s="116"/>
      <c r="L99" s="116"/>
      <c r="M99" s="116"/>
      <c r="N99" s="116"/>
      <c r="O99" s="115" t="s">
        <v>282</v>
      </c>
      <c r="P99" s="115"/>
      <c r="Q99" s="115"/>
      <c r="R99" s="92"/>
    </row>
    <row r="100" spans="1:28">
      <c r="A100" s="93"/>
      <c r="B100" s="93"/>
      <c r="C100" s="93"/>
      <c r="D100" s="93"/>
      <c r="E100" s="93"/>
      <c r="F100" s="94"/>
      <c r="G100" s="94"/>
      <c r="H100" s="93"/>
      <c r="I100" s="93"/>
      <c r="J100" s="93"/>
      <c r="K100" s="93"/>
      <c r="L100" s="95"/>
      <c r="M100" s="93"/>
      <c r="N100" s="93"/>
      <c r="O100" s="96"/>
      <c r="P100" s="97"/>
    </row>
    <row r="101" spans="1:28">
      <c r="A101" s="93"/>
      <c r="B101" s="93"/>
      <c r="C101" s="93"/>
      <c r="D101" s="93"/>
      <c r="E101" s="93"/>
      <c r="F101" s="94"/>
      <c r="G101" s="94"/>
      <c r="H101" s="93"/>
      <c r="I101" s="93"/>
      <c r="J101" s="93"/>
      <c r="K101" s="93"/>
      <c r="L101" s="95"/>
      <c r="M101" s="93"/>
      <c r="N101" s="93"/>
      <c r="O101" s="96"/>
      <c r="P101" s="97"/>
    </row>
    <row r="102" spans="1:28">
      <c r="A102" s="93"/>
      <c r="B102" s="93"/>
      <c r="C102" s="93"/>
      <c r="D102" s="93"/>
      <c r="E102" s="93"/>
      <c r="F102" s="94"/>
      <c r="G102" s="94"/>
      <c r="H102" s="93"/>
      <c r="I102" s="93"/>
      <c r="J102" s="93"/>
      <c r="K102" s="93"/>
      <c r="L102" s="95"/>
      <c r="M102" s="93"/>
      <c r="N102" s="93"/>
      <c r="O102" s="96"/>
      <c r="P102" s="97"/>
    </row>
  </sheetData>
  <sheetProtection algorithmName="SHA-512" hashValue="8hmSFsSBDlIdHxTboivcVK0LeivZR6AWr/afIR6H44yI6GdgA38uns6bhuZEs7NOzkDqHDwU1z8ZC3Cl4GREzw==" saltValue="NEYc3zL+8UN5c1fNXIsaQQ==" spinCount="100000" sheet="1" deleteColumns="0" deleteRows="0"/>
  <dataConsolidate/>
  <mergeCells count="117">
    <mergeCell ref="A99:B99"/>
    <mergeCell ref="F6:F7"/>
    <mergeCell ref="G6:G7"/>
    <mergeCell ref="H6:H7"/>
    <mergeCell ref="A4:A7"/>
    <mergeCell ref="D4:D7"/>
    <mergeCell ref="C4:C7"/>
    <mergeCell ref="B4:B7"/>
    <mergeCell ref="E5:L5"/>
    <mergeCell ref="A98:Q98"/>
    <mergeCell ref="K6:K7"/>
    <mergeCell ref="O8:Q8"/>
    <mergeCell ref="O9:Q9"/>
    <mergeCell ref="O10:Q10"/>
    <mergeCell ref="O11:Q11"/>
    <mergeCell ref="O7:Q7"/>
    <mergeCell ref="O16:Q16"/>
    <mergeCell ref="O17:Q17"/>
    <mergeCell ref="O18:Q18"/>
    <mergeCell ref="O19:Q19"/>
    <mergeCell ref="O20:Q20"/>
    <mergeCell ref="O26:Q26"/>
    <mergeCell ref="O27:Q27"/>
    <mergeCell ref="O28:Q28"/>
    <mergeCell ref="A1:P1"/>
    <mergeCell ref="O12:Q12"/>
    <mergeCell ref="O13:Q13"/>
    <mergeCell ref="O14:Q14"/>
    <mergeCell ref="O15:Q15"/>
    <mergeCell ref="J6:J7"/>
    <mergeCell ref="I6:I7"/>
    <mergeCell ref="H3:L3"/>
    <mergeCell ref="L6:L7"/>
    <mergeCell ref="M5:Q6"/>
    <mergeCell ref="H2:L2"/>
    <mergeCell ref="N2:Q2"/>
    <mergeCell ref="N3:Q3"/>
    <mergeCell ref="N4:Q4"/>
    <mergeCell ref="B2:D2"/>
    <mergeCell ref="B3:D3"/>
    <mergeCell ref="E4:L4"/>
    <mergeCell ref="O29:Q29"/>
    <mergeCell ref="O30:Q30"/>
    <mergeCell ref="O21:Q21"/>
    <mergeCell ref="O22:Q22"/>
    <mergeCell ref="O23:Q23"/>
    <mergeCell ref="O24:Q24"/>
    <mergeCell ref="O25:Q25"/>
    <mergeCell ref="O43:Q43"/>
    <mergeCell ref="O44:Q44"/>
    <mergeCell ref="O31:Q31"/>
    <mergeCell ref="O99:Q99"/>
    <mergeCell ref="C99:N99"/>
    <mergeCell ref="O37:Q37"/>
    <mergeCell ref="O32:Q32"/>
    <mergeCell ref="O33:Q33"/>
    <mergeCell ref="O34:Q34"/>
    <mergeCell ref="O35:Q35"/>
    <mergeCell ref="O36:Q36"/>
    <mergeCell ref="O38:Q38"/>
    <mergeCell ref="O74:Q74"/>
    <mergeCell ref="O75:Q75"/>
    <mergeCell ref="O76:Q76"/>
    <mergeCell ref="O77:Q77"/>
    <mergeCell ref="O78:Q78"/>
    <mergeCell ref="O79:Q79"/>
    <mergeCell ref="O62:Q62"/>
    <mergeCell ref="O53:Q53"/>
    <mergeCell ref="O54:Q54"/>
    <mergeCell ref="O55:Q55"/>
    <mergeCell ref="O56:Q56"/>
    <mergeCell ref="O50:Q50"/>
    <mergeCell ref="O51:Q51"/>
    <mergeCell ref="O52:Q52"/>
    <mergeCell ref="O80:Q80"/>
    <mergeCell ref="O81:Q81"/>
    <mergeCell ref="O82:Q82"/>
    <mergeCell ref="O45:Q45"/>
    <mergeCell ref="O46:Q46"/>
    <mergeCell ref="O47:Q47"/>
    <mergeCell ref="O83:Q83"/>
    <mergeCell ref="O84:Q84"/>
    <mergeCell ref="O40:Q40"/>
    <mergeCell ref="O41:Q41"/>
    <mergeCell ref="O42:Q42"/>
    <mergeCell ref="O39:Q39"/>
    <mergeCell ref="O73:Q73"/>
    <mergeCell ref="O68:Q68"/>
    <mergeCell ref="O69:Q69"/>
    <mergeCell ref="O70:Q70"/>
    <mergeCell ref="O71:Q71"/>
    <mergeCell ref="O72:Q72"/>
    <mergeCell ref="O63:Q63"/>
    <mergeCell ref="O64:Q64"/>
    <mergeCell ref="O65:Q65"/>
    <mergeCell ref="O66:Q66"/>
    <mergeCell ref="O67:Q67"/>
    <mergeCell ref="O58:Q58"/>
    <mergeCell ref="O59:Q59"/>
    <mergeCell ref="O60:Q60"/>
    <mergeCell ref="O61:Q61"/>
    <mergeCell ref="O57:Q57"/>
    <mergeCell ref="O48:Q48"/>
    <mergeCell ref="O49:Q49"/>
    <mergeCell ref="O95:Q95"/>
    <mergeCell ref="O96:Q96"/>
    <mergeCell ref="O97:Q97"/>
    <mergeCell ref="O90:Q90"/>
    <mergeCell ref="O91:Q91"/>
    <mergeCell ref="O92:Q92"/>
    <mergeCell ref="O93:Q93"/>
    <mergeCell ref="O94:Q94"/>
    <mergeCell ref="O85:Q85"/>
    <mergeCell ref="O86:Q86"/>
    <mergeCell ref="O87:Q87"/>
    <mergeCell ref="O88:Q88"/>
    <mergeCell ref="O89:Q89"/>
  </mergeCells>
  <phoneticPr fontId="2" type="noConversion"/>
  <conditionalFormatting sqref="L6:L37">
    <cfRule type="containsText" dxfId="5" priority="9" operator="containsText" text="不符合">
      <formula>NOT(ISERROR(SEARCH("不符合",L6)))</formula>
    </cfRule>
  </conditionalFormatting>
  <conditionalFormatting sqref="O8:O37">
    <cfRule type="containsText" dxfId="4" priority="5" operator="containsText" text="不符合">
      <formula>NOT(ISERROR(SEARCH("不符合",O8)))</formula>
    </cfRule>
  </conditionalFormatting>
  <conditionalFormatting sqref="O38:O67">
    <cfRule type="containsText" dxfId="3" priority="3" operator="containsText" text="不符合">
      <formula>NOT(ISERROR(SEARCH("不符合",O38)))</formula>
    </cfRule>
  </conditionalFormatting>
  <conditionalFormatting sqref="L38:L67">
    <cfRule type="containsText" dxfId="2" priority="4" operator="containsText" text="不符合">
      <formula>NOT(ISERROR(SEARCH("不符合",L38)))</formula>
    </cfRule>
  </conditionalFormatting>
  <conditionalFormatting sqref="O68:O97">
    <cfRule type="containsText" dxfId="1" priority="1" operator="containsText" text="不符合">
      <formula>NOT(ISERROR(SEARCH("不符合",O68)))</formula>
    </cfRule>
  </conditionalFormatting>
  <conditionalFormatting sqref="L68:L97">
    <cfRule type="containsText" dxfId="0" priority="2" operator="containsText" text="不符合">
      <formula>NOT(ISERROR(SEARCH("不符合",L68)))</formula>
    </cfRule>
  </conditionalFormatting>
  <hyperlinks>
    <hyperlink ref="N7" r:id="rId1" xr:uid="{719BFD18-8A08-4F0B-B23E-CA72DCE2233E}"/>
    <hyperlink ref="R5" r:id="rId2" display="檢附三：薪資明細" xr:uid="{4B21608B-3B4C-455E-B207-48790E1706B4}"/>
  </hyperlinks>
  <printOptions horizontalCentered="1"/>
  <pageMargins left="0.19685039370078741" right="0.19685039370078741" top="0.39370078740157483" bottom="0.19685039370078741" header="0.31496062992125984" footer="0.19685039370078741"/>
  <pageSetup paperSize="9" scale="44" fitToHeight="0" orientation="portrait" verticalDpi="0" r:id="rId3"/>
  <headerFooter>
    <oddFooter>&amp;C&amp;"標楷體,標準"&amp;G
第 &amp;P 頁，共 &amp;N 頁</oddFooter>
  </headerFooter>
  <legacyDrawing r:id="rId4"/>
  <legacyDrawingHF r:id="rId5"/>
  <extLst>
    <ext xmlns:x14="http://schemas.microsoft.com/office/spreadsheetml/2009/9/main" uri="{CCE6A557-97BC-4b89-ADB6-D9C93CAAB3DF}">
      <x14:dataValidations xmlns:xm="http://schemas.microsoft.com/office/excel/2006/main" count="2">
        <x14:dataValidation type="list" allowBlank="1" showInputMessage="1" showErrorMessage="1" xr:uid="{C95B8168-4FA8-466A-84B6-A70080AFE2B9}">
          <x14:formula1>
            <xm:f>資料庫!$A$200:$A$212</xm:f>
          </x14:formula1>
          <xm:sqref>B2:D2</xm:sqref>
        </x14:dataValidation>
        <x14:dataValidation type="list" allowBlank="1" showInputMessage="1" showErrorMessage="1" xr:uid="{E454B659-7B15-40DC-8766-BAD506AA17D3}">
          <x14:formula1>
            <xm:f>資料庫!$D$8:$D$13</xm:f>
          </x14:formula1>
          <xm:sqref>C8:C97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19042-8826-40C8-8481-F341ACD65D50}">
  <sheetPr>
    <pageSetUpPr fitToPage="1"/>
  </sheetPr>
  <dimension ref="A1:U42"/>
  <sheetViews>
    <sheetView showGridLines="0" view="pageBreakPreview" topLeftCell="A19" zoomScaleNormal="100" zoomScaleSheetLayoutView="100" workbookViewId="0">
      <selection activeCell="I10" sqref="I10"/>
    </sheetView>
  </sheetViews>
  <sheetFormatPr defaultRowHeight="16.5"/>
  <cols>
    <col min="1" max="5" width="9" style="6"/>
    <col min="6" max="6" width="9" style="108"/>
    <col min="7" max="7" width="9" style="6"/>
    <col min="8" max="8" width="9" style="109"/>
    <col min="9" max="9" width="9" style="110"/>
    <col min="10" max="13" width="9" style="9"/>
    <col min="14" max="14" width="9" style="111"/>
    <col min="15" max="15" width="9" style="6"/>
    <col min="16" max="17" width="9" style="107"/>
    <col min="18" max="21" width="9" style="6"/>
    <col min="22" max="16384" width="9" style="9"/>
  </cols>
  <sheetData>
    <row r="1" spans="1:21" s="105" customFormat="1" ht="409.5" customHeight="1">
      <c r="A1" s="162" t="s">
        <v>316</v>
      </c>
      <c r="B1" s="162"/>
      <c r="C1" s="162"/>
      <c r="D1" s="162"/>
      <c r="E1" s="162"/>
      <c r="F1" s="162"/>
      <c r="G1" s="162"/>
      <c r="H1" s="162"/>
      <c r="I1" s="162"/>
      <c r="J1" s="162"/>
      <c r="K1" s="162"/>
      <c r="L1" s="162"/>
      <c r="M1" s="162"/>
      <c r="N1" s="102"/>
      <c r="O1" s="103"/>
      <c r="P1" s="104"/>
      <c r="Q1" s="104"/>
      <c r="R1" s="103"/>
      <c r="S1" s="103"/>
      <c r="T1" s="103"/>
      <c r="U1" s="103"/>
    </row>
    <row r="2" spans="1:21" ht="27.75">
      <c r="A2" s="106"/>
      <c r="B2" s="106"/>
      <c r="C2" s="106"/>
      <c r="D2" s="106"/>
      <c r="E2" s="106"/>
      <c r="F2" s="106"/>
      <c r="G2" s="106"/>
      <c r="H2" s="106"/>
      <c r="I2" s="106"/>
      <c r="J2" s="106"/>
      <c r="K2" s="106"/>
      <c r="L2" s="106"/>
      <c r="M2" s="106"/>
      <c r="N2" s="106"/>
    </row>
    <row r="42" spans="1:14" ht="27.75">
      <c r="A42" s="163" t="s">
        <v>317</v>
      </c>
      <c r="B42" s="163"/>
      <c r="C42" s="163"/>
      <c r="D42" s="163"/>
      <c r="E42" s="163"/>
      <c r="F42" s="163"/>
      <c r="G42" s="163"/>
      <c r="H42" s="163"/>
      <c r="I42" s="163"/>
      <c r="J42" s="163"/>
      <c r="K42" s="163"/>
      <c r="L42" s="163"/>
      <c r="M42" s="163"/>
      <c r="N42" s="163"/>
    </row>
  </sheetData>
  <sheetProtection algorithmName="SHA-512" hashValue="+QLSxPHpuJFPv/LmOgdEA3Kit7AXFNZ+rXjLBWtlc2sz+BYGkkFu070moeu/37sTT0A44zEFhqgh3vqI+34f6w==" saltValue="nZPAZWYnkJ9AkVSsD3AB0g==" spinCount="100000" sheet="1" objects="1" scenarios="1"/>
  <dataConsolidate/>
  <mergeCells count="2">
    <mergeCell ref="A1:M1"/>
    <mergeCell ref="A42:N42"/>
  </mergeCells>
  <phoneticPr fontId="2" type="noConversion"/>
  <printOptions horizontalCentered="1"/>
  <pageMargins left="0.19685039370078741" right="0.19685039370078741" top="0.19685039370078741" bottom="0.39370078740157483" header="0.31496062992125984" footer="0.39370078740157483"/>
  <pageSetup paperSize="9" scale="79" fitToHeight="0" orientation="portrait" verticalDpi="0" r:id="rId1"/>
  <rowBreaks count="1" manualBreakCount="1">
    <brk id="40" max="1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D2B42-A47C-40BF-8DB4-21D1B2C45992}">
  <dimension ref="A1:J33"/>
  <sheetViews>
    <sheetView view="pageBreakPreview" topLeftCell="A25" zoomScaleNormal="100" zoomScaleSheetLayoutView="100" workbookViewId="0">
      <selection activeCell="I10" sqref="I10"/>
    </sheetView>
  </sheetViews>
  <sheetFormatPr defaultRowHeight="16.5"/>
  <sheetData>
    <row r="1" spans="1:10" s="53" customFormat="1" ht="72" customHeight="1">
      <c r="A1" s="164" t="s">
        <v>283</v>
      </c>
      <c r="B1" s="164"/>
      <c r="C1" s="164"/>
      <c r="D1" s="164"/>
      <c r="E1" s="164"/>
      <c r="F1" s="164"/>
      <c r="G1" s="164"/>
      <c r="H1" s="164"/>
      <c r="I1" s="164"/>
      <c r="J1" s="164"/>
    </row>
    <row r="2" spans="1:10" s="53" customFormat="1" ht="16.5" customHeight="1">
      <c r="A2" s="165" t="s">
        <v>284</v>
      </c>
      <c r="B2" s="165"/>
      <c r="C2" s="165"/>
      <c r="D2" s="165"/>
      <c r="E2" s="165"/>
      <c r="F2" s="165"/>
      <c r="G2" s="165"/>
      <c r="H2" s="165"/>
      <c r="I2" s="165"/>
      <c r="J2" s="165"/>
    </row>
    <row r="3" spans="1:10" s="53" customFormat="1">
      <c r="A3" s="165"/>
      <c r="B3" s="165"/>
      <c r="C3" s="165"/>
      <c r="D3" s="165"/>
      <c r="E3" s="165"/>
      <c r="F3" s="165"/>
      <c r="G3" s="165"/>
      <c r="H3" s="165"/>
      <c r="I3" s="165"/>
      <c r="J3" s="165"/>
    </row>
    <row r="4" spans="1:10" s="53" customFormat="1">
      <c r="A4" s="165"/>
      <c r="B4" s="165"/>
      <c r="C4" s="165"/>
      <c r="D4" s="165"/>
      <c r="E4" s="165"/>
      <c r="F4" s="165"/>
      <c r="G4" s="165"/>
      <c r="H4" s="165"/>
      <c r="I4" s="165"/>
      <c r="J4" s="165"/>
    </row>
    <row r="5" spans="1:10" s="53" customFormat="1">
      <c r="A5" s="165"/>
      <c r="B5" s="165"/>
      <c r="C5" s="165"/>
      <c r="D5" s="165"/>
      <c r="E5" s="165"/>
      <c r="F5" s="165"/>
      <c r="G5" s="165"/>
      <c r="H5" s="165"/>
      <c r="I5" s="165"/>
      <c r="J5" s="165"/>
    </row>
    <row r="6" spans="1:10" s="53" customFormat="1" ht="45" customHeight="1">
      <c r="A6" s="165"/>
      <c r="B6" s="165"/>
      <c r="C6" s="165"/>
      <c r="D6" s="165"/>
      <c r="E6" s="165"/>
      <c r="F6" s="165"/>
      <c r="G6" s="165"/>
      <c r="H6" s="165"/>
      <c r="I6" s="165"/>
      <c r="J6" s="165"/>
    </row>
    <row r="7" spans="1:10">
      <c r="A7" s="54"/>
      <c r="B7" s="54"/>
      <c r="C7" s="54"/>
      <c r="D7" s="54"/>
      <c r="E7" s="54"/>
      <c r="F7" s="54"/>
      <c r="G7" s="54"/>
      <c r="H7" s="54"/>
      <c r="I7" s="54"/>
      <c r="J7" s="54"/>
    </row>
    <row r="8" spans="1:10">
      <c r="A8" s="54"/>
      <c r="B8" s="54"/>
      <c r="C8" s="54"/>
      <c r="D8" s="54"/>
      <c r="E8" s="54"/>
      <c r="F8" s="54"/>
      <c r="G8" s="54"/>
      <c r="H8" s="54"/>
      <c r="I8" s="54"/>
      <c r="J8" s="54"/>
    </row>
    <row r="9" spans="1:10">
      <c r="A9" s="54"/>
      <c r="B9" s="54"/>
      <c r="C9" s="54"/>
      <c r="D9" s="54"/>
      <c r="E9" s="54"/>
      <c r="F9" s="54"/>
      <c r="G9" s="54"/>
      <c r="H9" s="54"/>
      <c r="I9" s="54"/>
      <c r="J9" s="54"/>
    </row>
    <row r="10" spans="1:10">
      <c r="A10" s="54"/>
      <c r="B10" s="54"/>
      <c r="C10" s="54"/>
      <c r="D10" s="54"/>
      <c r="E10" s="54"/>
      <c r="F10" s="54"/>
      <c r="G10" s="54"/>
      <c r="H10" s="54"/>
      <c r="I10" s="54"/>
      <c r="J10" s="54"/>
    </row>
    <row r="11" spans="1:10">
      <c r="A11" s="54"/>
      <c r="B11" s="54"/>
      <c r="C11" s="54"/>
      <c r="D11" s="54"/>
      <c r="E11" s="54"/>
      <c r="F11" s="54"/>
      <c r="G11" s="54"/>
      <c r="H11" s="54"/>
      <c r="I11" s="54"/>
      <c r="J11" s="54"/>
    </row>
    <row r="12" spans="1:10">
      <c r="A12" s="54"/>
      <c r="B12" s="54"/>
      <c r="C12" s="54"/>
      <c r="D12" s="54"/>
      <c r="E12" s="54"/>
      <c r="F12" s="54"/>
      <c r="G12" s="54"/>
      <c r="H12" s="54"/>
      <c r="I12" s="54"/>
      <c r="J12" s="54"/>
    </row>
    <row r="13" spans="1:10">
      <c r="A13" s="54"/>
      <c r="B13" s="54"/>
      <c r="C13" s="54"/>
      <c r="D13" s="54"/>
      <c r="E13" s="54"/>
      <c r="F13" s="54"/>
      <c r="G13" s="54"/>
      <c r="H13" s="54"/>
      <c r="I13" s="54"/>
      <c r="J13" s="54"/>
    </row>
    <row r="14" spans="1:10">
      <c r="A14" s="54"/>
      <c r="B14" s="54"/>
      <c r="C14" s="54"/>
      <c r="D14" s="54"/>
      <c r="E14" s="54"/>
      <c r="F14" s="54"/>
      <c r="G14" s="54"/>
      <c r="H14" s="54"/>
      <c r="I14" s="54"/>
      <c r="J14" s="54"/>
    </row>
    <row r="15" spans="1:10">
      <c r="A15" s="54"/>
      <c r="B15" s="54"/>
      <c r="C15" s="54"/>
      <c r="D15" s="54"/>
      <c r="E15" s="54"/>
      <c r="F15" s="54"/>
      <c r="G15" s="54"/>
      <c r="H15" s="54"/>
      <c r="I15" s="54"/>
      <c r="J15" s="54"/>
    </row>
    <row r="16" spans="1:10">
      <c r="A16" s="54"/>
      <c r="B16" s="54"/>
      <c r="C16" s="54"/>
      <c r="D16" s="54"/>
      <c r="E16" s="54"/>
      <c r="F16" s="54"/>
      <c r="G16" s="54"/>
      <c r="H16" s="54"/>
      <c r="I16" s="54"/>
      <c r="J16" s="54"/>
    </row>
    <row r="17" spans="1:10">
      <c r="A17" s="54"/>
      <c r="B17" s="54"/>
      <c r="C17" s="54"/>
      <c r="D17" s="54"/>
      <c r="E17" s="54"/>
      <c r="F17" s="54"/>
      <c r="G17" s="54"/>
      <c r="H17" s="54"/>
      <c r="I17" s="54"/>
      <c r="J17" s="54"/>
    </row>
    <row r="18" spans="1:10">
      <c r="A18" s="54"/>
      <c r="B18" s="54"/>
      <c r="C18" s="54"/>
      <c r="D18" s="54"/>
      <c r="E18" s="54"/>
      <c r="F18" s="54"/>
      <c r="G18" s="54"/>
      <c r="H18" s="54"/>
      <c r="I18" s="54"/>
      <c r="J18" s="54"/>
    </row>
    <row r="19" spans="1:10">
      <c r="A19" s="54"/>
      <c r="B19" s="54"/>
      <c r="C19" s="54"/>
      <c r="D19" s="54"/>
      <c r="E19" s="54"/>
      <c r="F19" s="54"/>
      <c r="G19" s="54"/>
      <c r="H19" s="54"/>
      <c r="I19" s="54"/>
      <c r="J19" s="54"/>
    </row>
    <row r="20" spans="1:10">
      <c r="A20" s="54"/>
      <c r="B20" s="54"/>
      <c r="C20" s="54"/>
      <c r="D20" s="54"/>
      <c r="E20" s="54"/>
      <c r="F20" s="54"/>
      <c r="G20" s="54"/>
      <c r="H20" s="54"/>
      <c r="I20" s="54"/>
      <c r="J20" s="54"/>
    </row>
    <row r="21" spans="1:10">
      <c r="A21" s="54"/>
      <c r="B21" s="54"/>
      <c r="C21" s="54"/>
      <c r="D21" s="54"/>
      <c r="E21" s="54"/>
      <c r="F21" s="54"/>
      <c r="G21" s="54"/>
      <c r="H21" s="54"/>
      <c r="I21" s="54"/>
      <c r="J21" s="54"/>
    </row>
    <row r="22" spans="1:10">
      <c r="A22" s="54"/>
      <c r="B22" s="54"/>
      <c r="C22" s="54"/>
      <c r="D22" s="54"/>
      <c r="E22" s="54"/>
      <c r="F22" s="54"/>
      <c r="G22" s="54"/>
      <c r="H22" s="54"/>
      <c r="I22" s="54"/>
      <c r="J22" s="54"/>
    </row>
    <row r="23" spans="1:10">
      <c r="A23" s="54"/>
      <c r="B23" s="54"/>
      <c r="C23" s="54"/>
      <c r="D23" s="54"/>
      <c r="E23" s="54"/>
      <c r="F23" s="54"/>
      <c r="G23" s="54"/>
      <c r="H23" s="54"/>
      <c r="I23" s="54"/>
      <c r="J23" s="54"/>
    </row>
    <row r="24" spans="1:10">
      <c r="A24" s="54"/>
      <c r="B24" s="54"/>
      <c r="C24" s="54"/>
      <c r="D24" s="54"/>
      <c r="E24" s="54"/>
      <c r="F24" s="54"/>
      <c r="G24" s="54"/>
      <c r="H24" s="54"/>
      <c r="I24" s="54"/>
      <c r="J24" s="54"/>
    </row>
    <row r="25" spans="1:10">
      <c r="A25" s="54"/>
      <c r="B25" s="54"/>
      <c r="C25" s="54"/>
      <c r="D25" s="54"/>
      <c r="E25" s="54"/>
      <c r="F25" s="54"/>
      <c r="G25" s="54"/>
      <c r="H25" s="54"/>
      <c r="I25" s="54"/>
      <c r="J25" s="54"/>
    </row>
    <row r="26" spans="1:10">
      <c r="A26" s="54"/>
      <c r="B26" s="54"/>
      <c r="C26" s="54"/>
      <c r="D26" s="54"/>
      <c r="E26" s="54"/>
      <c r="F26" s="54"/>
      <c r="G26" s="54"/>
      <c r="H26" s="54"/>
      <c r="I26" s="54"/>
      <c r="J26" s="54"/>
    </row>
    <row r="27" spans="1:10">
      <c r="A27" s="54"/>
      <c r="B27" s="54"/>
      <c r="C27" s="54"/>
      <c r="D27" s="54"/>
      <c r="E27" s="54"/>
      <c r="F27" s="54"/>
      <c r="G27" s="54"/>
      <c r="H27" s="54"/>
      <c r="I27" s="54"/>
      <c r="J27" s="54"/>
    </row>
    <row r="28" spans="1:10">
      <c r="A28" s="54"/>
      <c r="B28" s="54"/>
      <c r="C28" s="54"/>
      <c r="D28" s="54"/>
      <c r="E28" s="54"/>
      <c r="F28" s="54"/>
      <c r="G28" s="54"/>
      <c r="H28" s="54"/>
      <c r="I28" s="54"/>
      <c r="J28" s="54"/>
    </row>
    <row r="29" spans="1:10">
      <c r="A29" s="54"/>
      <c r="B29" s="54"/>
      <c r="C29" s="54"/>
      <c r="D29" s="54"/>
      <c r="E29" s="54"/>
      <c r="F29" s="54"/>
      <c r="G29" s="54"/>
      <c r="H29" s="54"/>
      <c r="I29" s="54"/>
      <c r="J29" s="54"/>
    </row>
    <row r="30" spans="1:10">
      <c r="A30" s="54"/>
      <c r="B30" s="54"/>
      <c r="C30" s="54"/>
      <c r="D30" s="54"/>
      <c r="E30" s="54"/>
      <c r="F30" s="54"/>
      <c r="G30" s="54"/>
      <c r="H30" s="54"/>
      <c r="I30" s="54"/>
      <c r="J30" s="54"/>
    </row>
    <row r="31" spans="1:10">
      <c r="A31" s="54"/>
      <c r="B31" s="54"/>
      <c r="C31" s="54"/>
      <c r="D31" s="54"/>
      <c r="E31" s="54"/>
      <c r="F31" s="54"/>
      <c r="G31" s="54"/>
      <c r="H31" s="54"/>
      <c r="I31" s="54"/>
      <c r="J31" s="54"/>
    </row>
    <row r="32" spans="1:10">
      <c r="A32" s="54"/>
      <c r="B32" s="54"/>
      <c r="C32" s="54"/>
      <c r="D32" s="54"/>
      <c r="E32" s="54"/>
      <c r="F32" s="54"/>
      <c r="G32" s="54"/>
      <c r="H32" s="54"/>
      <c r="I32" s="54"/>
      <c r="J32" s="54"/>
    </row>
    <row r="33" spans="1:10">
      <c r="A33" s="54"/>
      <c r="B33" s="54"/>
      <c r="C33" s="54"/>
      <c r="D33" s="54"/>
      <c r="E33" s="54"/>
      <c r="F33" s="54"/>
      <c r="G33" s="54"/>
      <c r="H33" s="54"/>
      <c r="I33" s="54"/>
      <c r="J33" s="54"/>
    </row>
  </sheetData>
  <sheetProtection algorithmName="SHA-512" hashValue="SkcZxL8DupSCUtRrXMsXuMXcvbkCaMqCmsgt26KphZBhPaIa+UZ3lcCF8GChXuIjZjb09IBMD9irIxb9npZahQ==" saltValue="rLWcS7zrB5SQFTXpgXiBhA==" spinCount="100000" sheet="1" objects="1" scenarios="1"/>
  <mergeCells count="2">
    <mergeCell ref="A1:J1"/>
    <mergeCell ref="A2:J6"/>
  </mergeCells>
  <phoneticPr fontId="2" type="noConversion"/>
  <pageMargins left="0.7" right="0.7" top="0.75" bottom="0.75" header="0.3" footer="0.3"/>
  <pageSetup paperSize="9" scale="95" orientation="portrait" verticalDpi="0" r:id="rId1"/>
  <rowBreaks count="1" manualBreakCount="1">
    <brk id="33" max="9"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2B93C-A38C-43A2-919A-BF6C3EF98D57}">
  <dimension ref="A1:P5"/>
  <sheetViews>
    <sheetView view="pageBreakPreview" topLeftCell="A28" zoomScale="112" zoomScaleNormal="100" zoomScaleSheetLayoutView="112" workbookViewId="0">
      <selection activeCell="I10" sqref="I10"/>
    </sheetView>
  </sheetViews>
  <sheetFormatPr defaultRowHeight="16.5"/>
  <cols>
    <col min="1" max="16384" width="9" style="54"/>
  </cols>
  <sheetData>
    <row r="1" spans="1:16" s="55" customFormat="1" ht="21">
      <c r="A1" s="164" t="s">
        <v>285</v>
      </c>
      <c r="B1" s="164"/>
      <c r="C1" s="164"/>
      <c r="D1" s="164"/>
      <c r="E1" s="164"/>
      <c r="F1" s="164"/>
      <c r="G1" s="164"/>
      <c r="H1" s="164"/>
      <c r="I1" s="164"/>
      <c r="J1" s="164"/>
      <c r="K1" s="164"/>
      <c r="L1" s="164"/>
      <c r="M1" s="164"/>
      <c r="N1" s="164"/>
      <c r="O1" s="164"/>
      <c r="P1" s="164"/>
    </row>
    <row r="2" spans="1:16" s="55" customFormat="1" ht="21">
      <c r="A2" s="164"/>
      <c r="B2" s="164"/>
      <c r="C2" s="164"/>
      <c r="D2" s="164"/>
      <c r="E2" s="164"/>
      <c r="F2" s="164"/>
      <c r="G2" s="164"/>
      <c r="H2" s="164"/>
      <c r="I2" s="164"/>
      <c r="J2" s="164"/>
      <c r="K2" s="164"/>
      <c r="L2" s="164"/>
      <c r="M2" s="164"/>
      <c r="N2" s="164"/>
      <c r="O2" s="164"/>
      <c r="P2" s="164"/>
    </row>
    <row r="3" spans="1:16">
      <c r="A3" s="164"/>
      <c r="B3" s="164"/>
      <c r="C3" s="164"/>
      <c r="D3" s="164"/>
      <c r="E3" s="164"/>
      <c r="F3" s="164"/>
      <c r="G3" s="164"/>
      <c r="H3" s="164"/>
      <c r="I3" s="164"/>
      <c r="J3" s="164"/>
      <c r="K3" s="164"/>
      <c r="L3" s="164"/>
      <c r="M3" s="164"/>
      <c r="N3" s="164"/>
      <c r="O3" s="164"/>
      <c r="P3" s="164"/>
    </row>
    <row r="4" spans="1:16" ht="6.75" customHeight="1">
      <c r="A4" s="164"/>
      <c r="B4" s="164"/>
      <c r="C4" s="164"/>
      <c r="D4" s="164"/>
      <c r="E4" s="164"/>
      <c r="F4" s="164"/>
      <c r="G4" s="164"/>
      <c r="H4" s="164"/>
      <c r="I4" s="164"/>
      <c r="J4" s="164"/>
      <c r="K4" s="164"/>
      <c r="L4" s="164"/>
      <c r="M4" s="164"/>
      <c r="N4" s="164"/>
      <c r="O4" s="164"/>
      <c r="P4" s="164"/>
    </row>
    <row r="5" spans="1:16" ht="150" customHeight="1">
      <c r="A5" s="164" t="s">
        <v>286</v>
      </c>
      <c r="B5" s="164"/>
      <c r="C5" s="164"/>
      <c r="D5" s="164"/>
      <c r="E5" s="164"/>
      <c r="F5" s="164"/>
      <c r="G5" s="164"/>
      <c r="H5" s="164"/>
      <c r="I5" s="164"/>
      <c r="J5" s="164"/>
      <c r="K5" s="164"/>
      <c r="L5" s="164"/>
      <c r="M5" s="164"/>
      <c r="N5" s="164"/>
      <c r="O5" s="164"/>
      <c r="P5" s="164"/>
    </row>
  </sheetData>
  <sheetProtection algorithmName="SHA-512" hashValue="4HgkS1LluR/nDofHIDGK+zLufqo68WVzlGWcAkamKRFtJW29v3S2tZQMv16ZTw4ox8Z3wBq7u10Qt4qWQFCDqw==" saltValue="wbdsCPF806cobc9XqnZnMw==" spinCount="100000" sheet="1" objects="1" scenarios="1"/>
  <mergeCells count="2">
    <mergeCell ref="A5:P5"/>
    <mergeCell ref="A1:P4"/>
  </mergeCells>
  <phoneticPr fontId="2" type="noConversion"/>
  <pageMargins left="0.7" right="0.7" top="0.75" bottom="0.75" header="0.3" footer="0.3"/>
  <pageSetup paperSize="9" scale="60" orientation="portrait" verticalDpi="0" r:id="rId1"/>
  <rowBreaks count="1" manualBreakCount="1">
    <brk id="46"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7F4CA-771F-4FA0-B516-32DCF37A139A}">
  <dimension ref="A1"/>
  <sheetViews>
    <sheetView view="pageBreakPreview" zoomScale="96" zoomScaleNormal="100" zoomScaleSheetLayoutView="96" workbookViewId="0">
      <selection activeCell="I10" sqref="I10"/>
    </sheetView>
  </sheetViews>
  <sheetFormatPr defaultRowHeight="16.5"/>
  <cols>
    <col min="1" max="16384" width="9" style="54"/>
  </cols>
  <sheetData/>
  <sheetProtection algorithmName="SHA-512" hashValue="GJxGkRM62IWD1/zDyZN3cwxDyaNtgST0+ytvRf/N6hyCvu8UNkRgfUJj7NIBVD+goX3BxjbSYPnxqsWhqe6Peg==" saltValue="qq8jP3o1zUPZLHETpeRugQ==" spinCount="100000" sheet="1" objects="1" scenarios="1"/>
  <phoneticPr fontId="2" type="noConversion"/>
  <pageMargins left="0.7" right="0.7" top="0.75" bottom="0.75" header="0.3" footer="0.3"/>
  <pageSetup paperSize="9" scale="6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AEBCC-599C-4616-88E1-3E3FD30E248E}">
  <dimension ref="A1"/>
  <sheetViews>
    <sheetView view="pageBreakPreview" zoomScale="96" zoomScaleNormal="100" zoomScaleSheetLayoutView="96" workbookViewId="0">
      <selection activeCell="I10" sqref="I10"/>
    </sheetView>
  </sheetViews>
  <sheetFormatPr defaultRowHeight="16.5"/>
  <cols>
    <col min="1" max="16384" width="9" style="54"/>
  </cols>
  <sheetData/>
  <sheetProtection algorithmName="SHA-512" hashValue="7cGQ6XcB8EBnnUSSzzz6fHO/3GBPf1+4cs4hJNxfBpV0JX6pg3LMiU1X8FnqXmzfPwFiXldEGF4eLeyT28UuQg==" saltValue="XyRgIZtWy6KS6v7SNkQ0mg==" spinCount="100000" sheet="1" objects="1" scenarios="1"/>
  <phoneticPr fontId="2" type="noConversion"/>
  <pageMargins left="0.7" right="0.7" top="0.75" bottom="0.75" header="0.3" footer="0.3"/>
  <pageSetup paperSize="9" scale="54"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1D598-D450-4321-9E32-2DFD029C8217}">
  <dimension ref="A1:G75"/>
  <sheetViews>
    <sheetView topLeftCell="A25" workbookViewId="0">
      <selection activeCell="O33" sqref="O33"/>
    </sheetView>
  </sheetViews>
  <sheetFormatPr defaultRowHeight="12.75"/>
  <cols>
    <col min="1" max="1" width="12.125" style="26" customWidth="1"/>
    <col min="2" max="2" width="12.375" style="26" customWidth="1"/>
    <col min="3" max="3" width="11.875" style="26" customWidth="1"/>
    <col min="4" max="4" width="12.375" style="26" customWidth="1"/>
    <col min="5" max="5" width="14.375" style="26" customWidth="1"/>
    <col min="6" max="6" width="13.125" style="26" customWidth="1"/>
    <col min="7" max="7" width="14.125" style="26" customWidth="1"/>
    <col min="8" max="16384" width="9" style="26"/>
  </cols>
  <sheetData>
    <row r="1" spans="1:7" ht="57" customHeight="1">
      <c r="A1" s="166" t="s">
        <v>262</v>
      </c>
      <c r="B1" s="166"/>
      <c r="C1" s="166"/>
      <c r="D1" s="166"/>
      <c r="E1" s="166"/>
      <c r="F1" s="166"/>
      <c r="G1" s="166"/>
    </row>
    <row r="2" spans="1:7" ht="32.25" customHeight="1">
      <c r="A2" s="167"/>
      <c r="B2" s="168"/>
      <c r="C2" s="169" t="s">
        <v>263</v>
      </c>
      <c r="D2" s="170"/>
      <c r="E2" s="27" t="s">
        <v>264</v>
      </c>
      <c r="F2" s="169" t="s">
        <v>265</v>
      </c>
      <c r="G2" s="170"/>
    </row>
    <row r="3" spans="1:7" ht="20.25" customHeight="1">
      <c r="A3" s="28" t="s">
        <v>266</v>
      </c>
      <c r="B3" s="28" t="s">
        <v>267</v>
      </c>
      <c r="C3" s="28" t="s">
        <v>268</v>
      </c>
      <c r="D3" s="28" t="s">
        <v>269</v>
      </c>
      <c r="E3" s="29" t="s">
        <v>270</v>
      </c>
      <c r="F3" s="28" t="s">
        <v>268</v>
      </c>
      <c r="G3" s="28" t="s">
        <v>269</v>
      </c>
    </row>
    <row r="4" spans="1:7" s="35" customFormat="1" ht="30" customHeight="1">
      <c r="A4" s="30">
        <v>1</v>
      </c>
      <c r="B4" s="31">
        <v>1500</v>
      </c>
      <c r="C4" s="32">
        <v>266</v>
      </c>
      <c r="D4" s="32">
        <v>933</v>
      </c>
      <c r="E4" s="33">
        <v>90</v>
      </c>
      <c r="F4" s="34">
        <v>426</v>
      </c>
      <c r="G4" s="34">
        <v>1329</v>
      </c>
    </row>
    <row r="5" spans="1:7" s="35" customFormat="1" ht="30" customHeight="1">
      <c r="A5" s="31">
        <v>1501</v>
      </c>
      <c r="B5" s="31">
        <v>3000</v>
      </c>
      <c r="C5" s="32">
        <v>266</v>
      </c>
      <c r="D5" s="32">
        <v>933</v>
      </c>
      <c r="E5" s="33">
        <v>180</v>
      </c>
      <c r="F5" s="34">
        <v>426</v>
      </c>
      <c r="G5" s="34">
        <v>1329</v>
      </c>
    </row>
    <row r="6" spans="1:7" s="35" customFormat="1" ht="30" customHeight="1">
      <c r="A6" s="31">
        <v>3001</v>
      </c>
      <c r="B6" s="31">
        <v>4500</v>
      </c>
      <c r="C6" s="32">
        <v>266</v>
      </c>
      <c r="D6" s="32">
        <v>933</v>
      </c>
      <c r="E6" s="33">
        <v>270</v>
      </c>
      <c r="F6" s="34">
        <v>426</v>
      </c>
      <c r="G6" s="34">
        <v>1329</v>
      </c>
    </row>
    <row r="7" spans="1:7" s="35" customFormat="1" ht="30" customHeight="1">
      <c r="A7" s="31">
        <v>4501</v>
      </c>
      <c r="B7" s="31">
        <v>6000</v>
      </c>
      <c r="C7" s="32">
        <v>266</v>
      </c>
      <c r="D7" s="32">
        <v>933</v>
      </c>
      <c r="E7" s="33">
        <v>360</v>
      </c>
      <c r="F7" s="34">
        <v>426</v>
      </c>
      <c r="G7" s="34">
        <v>1329</v>
      </c>
    </row>
    <row r="8" spans="1:7" s="35" customFormat="1" ht="30" customHeight="1">
      <c r="A8" s="31">
        <v>6001</v>
      </c>
      <c r="B8" s="31">
        <v>7500</v>
      </c>
      <c r="C8" s="32">
        <v>266</v>
      </c>
      <c r="D8" s="32">
        <v>933</v>
      </c>
      <c r="E8" s="33">
        <v>450</v>
      </c>
      <c r="F8" s="34">
        <v>426</v>
      </c>
      <c r="G8" s="34">
        <v>1329</v>
      </c>
    </row>
    <row r="9" spans="1:7" s="35" customFormat="1" ht="30" customHeight="1">
      <c r="A9" s="31">
        <v>7501</v>
      </c>
      <c r="B9" s="31">
        <v>8700</v>
      </c>
      <c r="C9" s="32">
        <v>266</v>
      </c>
      <c r="D9" s="32">
        <v>933</v>
      </c>
      <c r="E9" s="33">
        <v>522</v>
      </c>
      <c r="F9" s="34">
        <v>426</v>
      </c>
      <c r="G9" s="34">
        <v>1329</v>
      </c>
    </row>
    <row r="10" spans="1:7" s="35" customFormat="1" ht="30" customHeight="1">
      <c r="A10" s="31">
        <v>8701</v>
      </c>
      <c r="B10" s="31">
        <v>9900</v>
      </c>
      <c r="C10" s="32">
        <v>266</v>
      </c>
      <c r="D10" s="32">
        <v>933</v>
      </c>
      <c r="E10" s="33">
        <v>594</v>
      </c>
      <c r="F10" s="34">
        <v>426</v>
      </c>
      <c r="G10" s="34">
        <v>1329</v>
      </c>
    </row>
    <row r="11" spans="1:7" s="35" customFormat="1" ht="30" customHeight="1">
      <c r="A11" s="36">
        <v>9901</v>
      </c>
      <c r="B11" s="36">
        <v>11100</v>
      </c>
      <c r="C11" s="37">
        <v>266</v>
      </c>
      <c r="D11" s="37">
        <v>933</v>
      </c>
      <c r="E11" s="38">
        <v>666</v>
      </c>
      <c r="F11" s="34">
        <v>426</v>
      </c>
      <c r="G11" s="34">
        <v>1329</v>
      </c>
    </row>
    <row r="12" spans="1:7" s="35" customFormat="1" ht="30" customHeight="1">
      <c r="A12" s="31">
        <v>11101</v>
      </c>
      <c r="B12" s="31">
        <v>12540</v>
      </c>
      <c r="C12" s="32">
        <v>301</v>
      </c>
      <c r="D12" s="32">
        <v>1054</v>
      </c>
      <c r="E12" s="33">
        <v>752</v>
      </c>
      <c r="F12" s="34">
        <v>426</v>
      </c>
      <c r="G12" s="34">
        <v>1329</v>
      </c>
    </row>
    <row r="13" spans="1:7" s="35" customFormat="1" ht="30" customHeight="1">
      <c r="A13" s="31">
        <v>12541</v>
      </c>
      <c r="B13" s="31">
        <v>13500</v>
      </c>
      <c r="C13" s="32">
        <v>324</v>
      </c>
      <c r="D13" s="32">
        <v>1135</v>
      </c>
      <c r="E13" s="33">
        <v>810</v>
      </c>
      <c r="F13" s="34">
        <v>426</v>
      </c>
      <c r="G13" s="34">
        <v>1329</v>
      </c>
    </row>
    <row r="14" spans="1:7" s="35" customFormat="1" ht="30" customHeight="1">
      <c r="A14" s="31">
        <v>13501</v>
      </c>
      <c r="B14" s="31">
        <v>15840</v>
      </c>
      <c r="C14" s="32">
        <v>380</v>
      </c>
      <c r="D14" s="32">
        <v>1331</v>
      </c>
      <c r="E14" s="33">
        <v>950</v>
      </c>
      <c r="F14" s="34">
        <v>426</v>
      </c>
      <c r="G14" s="34">
        <v>1329</v>
      </c>
    </row>
    <row r="15" spans="1:7" s="35" customFormat="1" ht="30" customHeight="1">
      <c r="A15" s="31">
        <v>15841</v>
      </c>
      <c r="B15" s="31">
        <v>16500</v>
      </c>
      <c r="C15" s="32">
        <v>396</v>
      </c>
      <c r="D15" s="32">
        <v>1387</v>
      </c>
      <c r="E15" s="33">
        <v>990</v>
      </c>
      <c r="F15" s="34">
        <v>426</v>
      </c>
      <c r="G15" s="34">
        <v>1329</v>
      </c>
    </row>
    <row r="16" spans="1:7" s="35" customFormat="1" ht="30" customHeight="1">
      <c r="A16" s="31">
        <v>16501</v>
      </c>
      <c r="B16" s="31">
        <v>17280</v>
      </c>
      <c r="C16" s="32">
        <v>415</v>
      </c>
      <c r="D16" s="32">
        <v>1452</v>
      </c>
      <c r="E16" s="39">
        <v>1037</v>
      </c>
      <c r="F16" s="34">
        <v>426</v>
      </c>
      <c r="G16" s="34">
        <v>1329</v>
      </c>
    </row>
    <row r="17" spans="1:7" s="35" customFormat="1" ht="30" customHeight="1">
      <c r="A17" s="31">
        <v>17281</v>
      </c>
      <c r="B17" s="31">
        <v>17880</v>
      </c>
      <c r="C17" s="32">
        <v>429</v>
      </c>
      <c r="D17" s="32">
        <v>1502</v>
      </c>
      <c r="E17" s="39">
        <v>1073</v>
      </c>
      <c r="F17" s="34">
        <v>426</v>
      </c>
      <c r="G17" s="34">
        <v>1329</v>
      </c>
    </row>
    <row r="18" spans="1:7" s="35" customFormat="1" ht="30" customHeight="1">
      <c r="A18" s="31">
        <v>17881</v>
      </c>
      <c r="B18" s="31">
        <v>19047</v>
      </c>
      <c r="C18" s="32">
        <v>457</v>
      </c>
      <c r="D18" s="32">
        <v>1600</v>
      </c>
      <c r="E18" s="39">
        <v>1143</v>
      </c>
      <c r="F18" s="34">
        <v>426</v>
      </c>
      <c r="G18" s="34">
        <v>1329</v>
      </c>
    </row>
    <row r="19" spans="1:7" s="35" customFormat="1" ht="30" customHeight="1">
      <c r="A19" s="31">
        <v>19048</v>
      </c>
      <c r="B19" s="31">
        <v>20008</v>
      </c>
      <c r="C19" s="32">
        <v>480</v>
      </c>
      <c r="D19" s="32">
        <v>1681</v>
      </c>
      <c r="E19" s="39">
        <v>1200</v>
      </c>
      <c r="F19" s="34">
        <v>426</v>
      </c>
      <c r="G19" s="34">
        <v>1329</v>
      </c>
    </row>
    <row r="20" spans="1:7" s="35" customFormat="1" ht="30" customHeight="1">
      <c r="A20" s="31">
        <v>20009</v>
      </c>
      <c r="B20" s="31">
        <v>21009</v>
      </c>
      <c r="C20" s="32">
        <v>504</v>
      </c>
      <c r="D20" s="32">
        <v>1765</v>
      </c>
      <c r="E20" s="39">
        <v>1261</v>
      </c>
      <c r="F20" s="34">
        <v>426</v>
      </c>
      <c r="G20" s="34">
        <v>1329</v>
      </c>
    </row>
    <row r="21" spans="1:7" s="35" customFormat="1" ht="30" customHeight="1">
      <c r="A21" s="31">
        <v>21010</v>
      </c>
      <c r="B21" s="31">
        <v>22000</v>
      </c>
      <c r="C21" s="32">
        <v>528</v>
      </c>
      <c r="D21" s="32">
        <v>1848</v>
      </c>
      <c r="E21" s="39">
        <v>1320</v>
      </c>
      <c r="F21" s="34">
        <v>426</v>
      </c>
      <c r="G21" s="34">
        <v>1329</v>
      </c>
    </row>
    <row r="22" spans="1:7" s="35" customFormat="1" ht="30" customHeight="1">
      <c r="A22" s="31">
        <v>22001</v>
      </c>
      <c r="B22" s="31">
        <v>23100</v>
      </c>
      <c r="C22" s="32">
        <v>554</v>
      </c>
      <c r="D22" s="32">
        <v>1941</v>
      </c>
      <c r="E22" s="39">
        <v>1386</v>
      </c>
      <c r="F22" s="34">
        <v>426</v>
      </c>
      <c r="G22" s="34">
        <v>1329</v>
      </c>
    </row>
    <row r="23" spans="1:7" s="35" customFormat="1" ht="30" customHeight="1">
      <c r="A23" s="31">
        <v>23101</v>
      </c>
      <c r="B23" s="31">
        <v>24000</v>
      </c>
      <c r="C23" s="32">
        <v>576</v>
      </c>
      <c r="D23" s="32">
        <v>2016</v>
      </c>
      <c r="E23" s="39">
        <v>1440</v>
      </c>
      <c r="F23" s="34">
        <v>426</v>
      </c>
      <c r="G23" s="34">
        <v>1329</v>
      </c>
    </row>
    <row r="24" spans="1:7" s="35" customFormat="1" ht="30" customHeight="1">
      <c r="A24" s="31">
        <v>24001</v>
      </c>
      <c r="B24" s="31">
        <v>25250</v>
      </c>
      <c r="C24" s="32">
        <v>607</v>
      </c>
      <c r="D24" s="32">
        <v>2121</v>
      </c>
      <c r="E24" s="39">
        <v>1515</v>
      </c>
      <c r="F24" s="34">
        <v>426</v>
      </c>
      <c r="G24" s="34">
        <v>1329</v>
      </c>
    </row>
    <row r="25" spans="1:7" s="35" customFormat="1" ht="30" customHeight="1">
      <c r="A25" s="31">
        <v>25251</v>
      </c>
      <c r="B25" s="31">
        <v>26400</v>
      </c>
      <c r="C25" s="32">
        <v>634</v>
      </c>
      <c r="D25" s="32">
        <v>2218</v>
      </c>
      <c r="E25" s="39">
        <v>1584</v>
      </c>
      <c r="F25" s="34">
        <v>426</v>
      </c>
      <c r="G25" s="34">
        <v>1329</v>
      </c>
    </row>
    <row r="26" spans="1:7" s="35" customFormat="1" ht="30" customHeight="1">
      <c r="A26" s="40">
        <v>26401</v>
      </c>
      <c r="B26" s="40">
        <v>27470</v>
      </c>
      <c r="C26" s="41">
        <v>659</v>
      </c>
      <c r="D26" s="41">
        <v>2307</v>
      </c>
      <c r="E26" s="42">
        <v>1648</v>
      </c>
      <c r="F26" s="43">
        <v>426</v>
      </c>
      <c r="G26" s="43">
        <v>1329</v>
      </c>
    </row>
    <row r="27" spans="1:7" s="35" customFormat="1" ht="30" customHeight="1">
      <c r="A27" s="31">
        <v>27471</v>
      </c>
      <c r="B27" s="31">
        <v>27600</v>
      </c>
      <c r="C27" s="32">
        <v>662</v>
      </c>
      <c r="D27" s="32">
        <v>2318</v>
      </c>
      <c r="E27" s="39">
        <v>1656</v>
      </c>
      <c r="F27" s="34">
        <v>428</v>
      </c>
      <c r="G27" s="34">
        <v>1336</v>
      </c>
    </row>
    <row r="28" spans="1:7" s="35" customFormat="1" ht="30" customHeight="1">
      <c r="A28" s="31">
        <v>27601</v>
      </c>
      <c r="B28" s="31">
        <v>28800</v>
      </c>
      <c r="C28" s="32">
        <v>692</v>
      </c>
      <c r="D28" s="32">
        <v>2420</v>
      </c>
      <c r="E28" s="39">
        <v>1728</v>
      </c>
      <c r="F28" s="34">
        <v>447</v>
      </c>
      <c r="G28" s="34">
        <v>1394</v>
      </c>
    </row>
    <row r="29" spans="1:7" s="35" customFormat="1" ht="30" customHeight="1">
      <c r="A29" s="31">
        <v>28801</v>
      </c>
      <c r="B29" s="31">
        <v>30300</v>
      </c>
      <c r="C29" s="32">
        <v>728</v>
      </c>
      <c r="D29" s="32">
        <v>2545</v>
      </c>
      <c r="E29" s="39">
        <v>1818</v>
      </c>
      <c r="F29" s="34">
        <v>470</v>
      </c>
      <c r="G29" s="34">
        <v>1466</v>
      </c>
    </row>
    <row r="30" spans="1:7" s="35" customFormat="1" ht="30" customHeight="1">
      <c r="A30" s="31">
        <v>30301</v>
      </c>
      <c r="B30" s="31">
        <v>31800</v>
      </c>
      <c r="C30" s="32">
        <v>764</v>
      </c>
      <c r="D30" s="32">
        <v>2672</v>
      </c>
      <c r="E30" s="39">
        <v>1908</v>
      </c>
      <c r="F30" s="34">
        <v>493</v>
      </c>
      <c r="G30" s="34">
        <v>1539</v>
      </c>
    </row>
    <row r="31" spans="1:7" s="35" customFormat="1" ht="30" customHeight="1">
      <c r="A31" s="31">
        <v>31801</v>
      </c>
      <c r="B31" s="31">
        <v>33300</v>
      </c>
      <c r="C31" s="32">
        <v>800</v>
      </c>
      <c r="D31" s="32">
        <v>2797</v>
      </c>
      <c r="E31" s="39">
        <v>1998</v>
      </c>
      <c r="F31" s="34">
        <v>516</v>
      </c>
      <c r="G31" s="34">
        <v>1611</v>
      </c>
    </row>
    <row r="32" spans="1:7" s="35" customFormat="1" ht="30" customHeight="1">
      <c r="A32" s="31">
        <v>33301</v>
      </c>
      <c r="B32" s="31">
        <v>34800</v>
      </c>
      <c r="C32" s="32">
        <v>836</v>
      </c>
      <c r="D32" s="32">
        <v>2924</v>
      </c>
      <c r="E32" s="39">
        <v>2088</v>
      </c>
      <c r="F32" s="34">
        <v>540</v>
      </c>
      <c r="G32" s="34">
        <v>1684</v>
      </c>
    </row>
    <row r="33" spans="1:7" s="35" customFormat="1" ht="30" customHeight="1">
      <c r="A33" s="31">
        <v>34801</v>
      </c>
      <c r="B33" s="31">
        <v>36300</v>
      </c>
      <c r="C33" s="32">
        <v>872</v>
      </c>
      <c r="D33" s="32">
        <v>3049</v>
      </c>
      <c r="E33" s="39">
        <v>2178</v>
      </c>
      <c r="F33" s="34">
        <v>563</v>
      </c>
      <c r="G33" s="34">
        <v>1757</v>
      </c>
    </row>
    <row r="34" spans="1:7" s="35" customFormat="1" ht="30" customHeight="1">
      <c r="A34" s="31">
        <v>36301</v>
      </c>
      <c r="B34" s="31">
        <v>38200</v>
      </c>
      <c r="C34" s="32">
        <v>916</v>
      </c>
      <c r="D34" s="32">
        <v>3208</v>
      </c>
      <c r="E34" s="39">
        <v>2292</v>
      </c>
      <c r="F34" s="34">
        <v>592</v>
      </c>
      <c r="G34" s="34">
        <v>1849</v>
      </c>
    </row>
    <row r="35" spans="1:7" s="35" customFormat="1" ht="30" customHeight="1">
      <c r="A35" s="31">
        <v>38201</v>
      </c>
      <c r="B35" s="31">
        <v>40100</v>
      </c>
      <c r="C35" s="32">
        <v>962</v>
      </c>
      <c r="D35" s="32">
        <v>3369</v>
      </c>
      <c r="E35" s="39">
        <v>2406</v>
      </c>
      <c r="F35" s="34">
        <v>622</v>
      </c>
      <c r="G35" s="34">
        <v>1940</v>
      </c>
    </row>
    <row r="36" spans="1:7" s="35" customFormat="1" ht="30" customHeight="1">
      <c r="A36" s="31">
        <v>40101</v>
      </c>
      <c r="B36" s="31">
        <v>42000</v>
      </c>
      <c r="C36" s="32">
        <v>1008</v>
      </c>
      <c r="D36" s="32">
        <v>3528</v>
      </c>
      <c r="E36" s="39">
        <v>2520</v>
      </c>
      <c r="F36" s="34">
        <v>651</v>
      </c>
      <c r="G36" s="34">
        <v>2032</v>
      </c>
    </row>
    <row r="37" spans="1:7" s="35" customFormat="1" ht="30" customHeight="1">
      <c r="A37" s="31">
        <v>42001</v>
      </c>
      <c r="B37" s="31">
        <v>43900</v>
      </c>
      <c r="C37" s="32">
        <v>1054</v>
      </c>
      <c r="D37" s="32">
        <v>3687</v>
      </c>
      <c r="E37" s="39">
        <v>2634</v>
      </c>
      <c r="F37" s="34">
        <v>681</v>
      </c>
      <c r="G37" s="34">
        <v>2124</v>
      </c>
    </row>
    <row r="38" spans="1:7" s="51" customFormat="1" ht="30" customHeight="1">
      <c r="A38" s="48">
        <v>43901</v>
      </c>
      <c r="B38" s="48">
        <v>45800</v>
      </c>
      <c r="C38" s="49">
        <v>1100</v>
      </c>
      <c r="D38" s="49">
        <v>3848</v>
      </c>
      <c r="E38" s="50">
        <v>2748</v>
      </c>
      <c r="F38" s="49">
        <v>710</v>
      </c>
      <c r="G38" s="49">
        <v>2216</v>
      </c>
    </row>
    <row r="39" spans="1:7" s="35" customFormat="1" ht="30" customHeight="1">
      <c r="A39" s="31">
        <v>45801</v>
      </c>
      <c r="B39" s="31">
        <v>48200</v>
      </c>
      <c r="C39" s="32">
        <v>1100</v>
      </c>
      <c r="D39" s="32">
        <v>3848</v>
      </c>
      <c r="E39" s="39">
        <v>2892</v>
      </c>
      <c r="F39" s="34">
        <v>748</v>
      </c>
      <c r="G39" s="34">
        <v>2332</v>
      </c>
    </row>
    <row r="40" spans="1:7" s="35" customFormat="1" ht="30" customHeight="1">
      <c r="A40" s="31">
        <v>48201</v>
      </c>
      <c r="B40" s="31">
        <v>50600</v>
      </c>
      <c r="C40" s="32">
        <v>1100</v>
      </c>
      <c r="D40" s="32">
        <v>3848</v>
      </c>
      <c r="E40" s="39">
        <v>3036</v>
      </c>
      <c r="F40" s="34">
        <v>785</v>
      </c>
      <c r="G40" s="34">
        <v>2449</v>
      </c>
    </row>
    <row r="41" spans="1:7" s="35" customFormat="1" ht="30" customHeight="1">
      <c r="A41" s="31">
        <v>50601</v>
      </c>
      <c r="B41" s="31">
        <v>53000</v>
      </c>
      <c r="C41" s="32">
        <v>1100</v>
      </c>
      <c r="D41" s="32">
        <v>3848</v>
      </c>
      <c r="E41" s="39">
        <v>3180</v>
      </c>
      <c r="F41" s="34">
        <v>822</v>
      </c>
      <c r="G41" s="34">
        <v>2565</v>
      </c>
    </row>
    <row r="42" spans="1:7" s="35" customFormat="1" ht="30" customHeight="1">
      <c r="A42" s="31">
        <v>53001</v>
      </c>
      <c r="B42" s="31">
        <v>55400</v>
      </c>
      <c r="C42" s="32">
        <v>1100</v>
      </c>
      <c r="D42" s="32">
        <v>3848</v>
      </c>
      <c r="E42" s="39">
        <v>3324</v>
      </c>
      <c r="F42" s="34">
        <v>859</v>
      </c>
      <c r="G42" s="34">
        <v>2681</v>
      </c>
    </row>
    <row r="43" spans="1:7" s="35" customFormat="1" ht="30" customHeight="1">
      <c r="A43" s="31">
        <v>55401</v>
      </c>
      <c r="B43" s="31">
        <v>57800</v>
      </c>
      <c r="C43" s="32">
        <v>1100</v>
      </c>
      <c r="D43" s="32">
        <v>3848</v>
      </c>
      <c r="E43" s="39">
        <v>3468</v>
      </c>
      <c r="F43" s="34">
        <v>896</v>
      </c>
      <c r="G43" s="34">
        <v>2797</v>
      </c>
    </row>
    <row r="44" spans="1:7" s="35" customFormat="1" ht="30" customHeight="1">
      <c r="A44" s="31">
        <v>57801</v>
      </c>
      <c r="B44" s="31">
        <v>60800</v>
      </c>
      <c r="C44" s="32">
        <v>1100</v>
      </c>
      <c r="D44" s="32">
        <v>3848</v>
      </c>
      <c r="E44" s="39">
        <v>3648</v>
      </c>
      <c r="F44" s="34">
        <v>943</v>
      </c>
      <c r="G44" s="34">
        <v>2942</v>
      </c>
    </row>
    <row r="45" spans="1:7" s="35" customFormat="1" ht="30" customHeight="1">
      <c r="A45" s="31">
        <v>60801</v>
      </c>
      <c r="B45" s="31">
        <v>63800</v>
      </c>
      <c r="C45" s="32">
        <v>1100</v>
      </c>
      <c r="D45" s="32">
        <v>3848</v>
      </c>
      <c r="E45" s="39">
        <v>3828</v>
      </c>
      <c r="F45" s="34">
        <v>990</v>
      </c>
      <c r="G45" s="34">
        <v>3087</v>
      </c>
    </row>
    <row r="46" spans="1:7" s="35" customFormat="1" ht="30" customHeight="1">
      <c r="A46" s="31">
        <v>63801</v>
      </c>
      <c r="B46" s="31">
        <v>66800</v>
      </c>
      <c r="C46" s="32">
        <v>1100</v>
      </c>
      <c r="D46" s="32">
        <v>3848</v>
      </c>
      <c r="E46" s="39">
        <v>4008</v>
      </c>
      <c r="F46" s="34">
        <v>1036</v>
      </c>
      <c r="G46" s="34">
        <v>3233</v>
      </c>
    </row>
    <row r="47" spans="1:7" s="35" customFormat="1" ht="30" customHeight="1">
      <c r="A47" s="31">
        <v>66801</v>
      </c>
      <c r="B47" s="31">
        <v>69800</v>
      </c>
      <c r="C47" s="32">
        <v>1100</v>
      </c>
      <c r="D47" s="32">
        <v>3848</v>
      </c>
      <c r="E47" s="39">
        <v>4188</v>
      </c>
      <c r="F47" s="34">
        <v>1083</v>
      </c>
      <c r="G47" s="34">
        <v>3378</v>
      </c>
    </row>
    <row r="48" spans="1:7" s="35" customFormat="1" ht="30" customHeight="1">
      <c r="A48" s="31">
        <v>69801</v>
      </c>
      <c r="B48" s="44">
        <v>72800</v>
      </c>
      <c r="C48" s="32">
        <v>1100</v>
      </c>
      <c r="D48" s="32">
        <v>3848</v>
      </c>
      <c r="E48" s="39">
        <v>4368</v>
      </c>
      <c r="F48" s="34">
        <v>1129</v>
      </c>
      <c r="G48" s="34">
        <v>3523</v>
      </c>
    </row>
    <row r="49" spans="1:7" s="35" customFormat="1" ht="30" customHeight="1">
      <c r="A49" s="31">
        <v>72801</v>
      </c>
      <c r="B49" s="44">
        <v>76500</v>
      </c>
      <c r="C49" s="32">
        <v>1100</v>
      </c>
      <c r="D49" s="32">
        <v>3848</v>
      </c>
      <c r="E49" s="39">
        <v>4590</v>
      </c>
      <c r="F49" s="34">
        <v>1187</v>
      </c>
      <c r="G49" s="34">
        <v>3702</v>
      </c>
    </row>
    <row r="50" spans="1:7" s="35" customFormat="1" ht="30" customHeight="1">
      <c r="A50" s="31">
        <v>76501</v>
      </c>
      <c r="B50" s="44">
        <v>80200</v>
      </c>
      <c r="C50" s="32">
        <v>1100</v>
      </c>
      <c r="D50" s="32">
        <v>3848</v>
      </c>
      <c r="E50" s="39">
        <v>4812</v>
      </c>
      <c r="F50" s="34">
        <v>1244</v>
      </c>
      <c r="G50" s="34">
        <v>3881</v>
      </c>
    </row>
    <row r="51" spans="1:7" s="35" customFormat="1" ht="30" customHeight="1">
      <c r="A51" s="31">
        <v>80201</v>
      </c>
      <c r="B51" s="44">
        <v>83900</v>
      </c>
      <c r="C51" s="32">
        <v>1100</v>
      </c>
      <c r="D51" s="32">
        <v>3848</v>
      </c>
      <c r="E51" s="39">
        <v>5034</v>
      </c>
      <c r="F51" s="34">
        <v>1301</v>
      </c>
      <c r="G51" s="34">
        <v>4060</v>
      </c>
    </row>
    <row r="52" spans="1:7" s="35" customFormat="1" ht="30" customHeight="1">
      <c r="A52" s="31">
        <v>83901</v>
      </c>
      <c r="B52" s="44">
        <v>87600</v>
      </c>
      <c r="C52" s="32">
        <v>1100</v>
      </c>
      <c r="D52" s="32">
        <v>3848</v>
      </c>
      <c r="E52" s="39">
        <v>5256</v>
      </c>
      <c r="F52" s="34">
        <v>1359</v>
      </c>
      <c r="G52" s="34">
        <v>4239</v>
      </c>
    </row>
    <row r="53" spans="1:7" s="35" customFormat="1" ht="30" customHeight="1">
      <c r="A53" s="31">
        <v>87601</v>
      </c>
      <c r="B53" s="44">
        <v>92100</v>
      </c>
      <c r="C53" s="32">
        <v>1100</v>
      </c>
      <c r="D53" s="32">
        <v>3848</v>
      </c>
      <c r="E53" s="39">
        <v>5526</v>
      </c>
      <c r="F53" s="34">
        <v>1428</v>
      </c>
      <c r="G53" s="34">
        <v>4457</v>
      </c>
    </row>
    <row r="54" spans="1:7" s="35" customFormat="1" ht="30" customHeight="1">
      <c r="A54" s="31">
        <v>92101</v>
      </c>
      <c r="B54" s="44">
        <v>96600</v>
      </c>
      <c r="C54" s="32">
        <v>1100</v>
      </c>
      <c r="D54" s="32">
        <v>3848</v>
      </c>
      <c r="E54" s="39">
        <v>5796</v>
      </c>
      <c r="F54" s="34">
        <v>1498</v>
      </c>
      <c r="G54" s="34">
        <v>4675</v>
      </c>
    </row>
    <row r="55" spans="1:7" s="35" customFormat="1" ht="30" customHeight="1">
      <c r="A55" s="31">
        <v>96601</v>
      </c>
      <c r="B55" s="44">
        <v>101100</v>
      </c>
      <c r="C55" s="32">
        <v>1100</v>
      </c>
      <c r="D55" s="32">
        <v>3848</v>
      </c>
      <c r="E55" s="39">
        <v>6066</v>
      </c>
      <c r="F55" s="34">
        <v>1568</v>
      </c>
      <c r="G55" s="34">
        <v>4892</v>
      </c>
    </row>
    <row r="56" spans="1:7" s="35" customFormat="1" ht="30" customHeight="1">
      <c r="A56" s="31">
        <v>101101</v>
      </c>
      <c r="B56" s="44">
        <v>105600</v>
      </c>
      <c r="C56" s="32">
        <v>1100</v>
      </c>
      <c r="D56" s="32">
        <v>3848</v>
      </c>
      <c r="E56" s="39">
        <v>6336</v>
      </c>
      <c r="F56" s="34">
        <v>1638</v>
      </c>
      <c r="G56" s="34">
        <v>5110</v>
      </c>
    </row>
    <row r="57" spans="1:7" s="35" customFormat="1" ht="30" customHeight="1">
      <c r="A57" s="31">
        <v>105601</v>
      </c>
      <c r="B57" s="44">
        <v>110100</v>
      </c>
      <c r="C57" s="32">
        <v>1100</v>
      </c>
      <c r="D57" s="32">
        <v>3848</v>
      </c>
      <c r="E57" s="39">
        <v>6606</v>
      </c>
      <c r="F57" s="34">
        <v>1708</v>
      </c>
      <c r="G57" s="34">
        <v>5328</v>
      </c>
    </row>
    <row r="58" spans="1:7" s="35" customFormat="1" ht="30" customHeight="1">
      <c r="A58" s="31">
        <v>110101</v>
      </c>
      <c r="B58" s="44">
        <v>115500</v>
      </c>
      <c r="C58" s="32">
        <v>1100</v>
      </c>
      <c r="D58" s="32">
        <v>3848</v>
      </c>
      <c r="E58" s="39">
        <v>6930</v>
      </c>
      <c r="F58" s="34">
        <v>1791</v>
      </c>
      <c r="G58" s="34">
        <v>5589</v>
      </c>
    </row>
    <row r="59" spans="1:7" s="35" customFormat="1" ht="30" customHeight="1">
      <c r="A59" s="31">
        <v>115501</v>
      </c>
      <c r="B59" s="44">
        <v>120900</v>
      </c>
      <c r="C59" s="32">
        <v>1100</v>
      </c>
      <c r="D59" s="32">
        <v>3848</v>
      </c>
      <c r="E59" s="39">
        <v>7254</v>
      </c>
      <c r="F59" s="34">
        <v>1875</v>
      </c>
      <c r="G59" s="34">
        <v>5850</v>
      </c>
    </row>
    <row r="60" spans="1:7" s="35" customFormat="1" ht="30" customHeight="1">
      <c r="A60" s="31">
        <v>120901</v>
      </c>
      <c r="B60" s="44">
        <v>126300</v>
      </c>
      <c r="C60" s="32">
        <v>1100</v>
      </c>
      <c r="D60" s="32">
        <v>3848</v>
      </c>
      <c r="E60" s="39">
        <v>7578</v>
      </c>
      <c r="F60" s="34">
        <v>1959</v>
      </c>
      <c r="G60" s="34">
        <v>6112</v>
      </c>
    </row>
    <row r="61" spans="1:7" s="35" customFormat="1" ht="30" customHeight="1">
      <c r="A61" s="31">
        <v>126301</v>
      </c>
      <c r="B61" s="44">
        <v>131700</v>
      </c>
      <c r="C61" s="32">
        <v>1100</v>
      </c>
      <c r="D61" s="32">
        <v>3848</v>
      </c>
      <c r="E61" s="39">
        <v>7902</v>
      </c>
      <c r="F61" s="34">
        <v>2043</v>
      </c>
      <c r="G61" s="34">
        <v>6373</v>
      </c>
    </row>
    <row r="62" spans="1:7" s="35" customFormat="1" ht="30" customHeight="1">
      <c r="A62" s="31">
        <v>131701</v>
      </c>
      <c r="B62" s="44">
        <v>137100</v>
      </c>
      <c r="C62" s="32">
        <v>1100</v>
      </c>
      <c r="D62" s="32">
        <v>3848</v>
      </c>
      <c r="E62" s="39">
        <v>8226</v>
      </c>
      <c r="F62" s="34">
        <v>2126</v>
      </c>
      <c r="G62" s="34">
        <v>6634</v>
      </c>
    </row>
    <row r="63" spans="1:7" s="35" customFormat="1" ht="30" customHeight="1">
      <c r="A63" s="31">
        <v>137101</v>
      </c>
      <c r="B63" s="44">
        <v>142500</v>
      </c>
      <c r="C63" s="32">
        <v>1100</v>
      </c>
      <c r="D63" s="32">
        <v>3848</v>
      </c>
      <c r="E63" s="39">
        <v>8550</v>
      </c>
      <c r="F63" s="34">
        <v>2210</v>
      </c>
      <c r="G63" s="34">
        <v>6896</v>
      </c>
    </row>
    <row r="64" spans="1:7" s="35" customFormat="1" ht="30" customHeight="1">
      <c r="A64" s="31">
        <v>142501</v>
      </c>
      <c r="B64" s="44">
        <v>147900</v>
      </c>
      <c r="C64" s="32">
        <v>1100</v>
      </c>
      <c r="D64" s="32">
        <v>3848</v>
      </c>
      <c r="E64" s="39">
        <v>8874</v>
      </c>
      <c r="F64" s="34">
        <v>2294</v>
      </c>
      <c r="G64" s="34">
        <v>7157</v>
      </c>
    </row>
    <row r="65" spans="1:7" s="35" customFormat="1" ht="30" customHeight="1">
      <c r="A65" s="31">
        <v>147901</v>
      </c>
      <c r="B65" s="44">
        <v>150000</v>
      </c>
      <c r="C65" s="32">
        <v>1100</v>
      </c>
      <c r="D65" s="32">
        <v>3848</v>
      </c>
      <c r="E65" s="39">
        <v>9000</v>
      </c>
      <c r="F65" s="34">
        <v>2327</v>
      </c>
      <c r="G65" s="34">
        <v>7259</v>
      </c>
    </row>
    <row r="66" spans="1:7" s="35" customFormat="1" ht="30" customHeight="1">
      <c r="A66" s="31">
        <v>150001</v>
      </c>
      <c r="B66" s="45">
        <v>156400</v>
      </c>
      <c r="C66" s="32">
        <v>1100</v>
      </c>
      <c r="D66" s="32">
        <v>3848</v>
      </c>
      <c r="E66" s="39">
        <v>9000</v>
      </c>
      <c r="F66" s="34">
        <v>2426</v>
      </c>
      <c r="G66" s="34">
        <v>7568</v>
      </c>
    </row>
    <row r="67" spans="1:7" s="35" customFormat="1" ht="30" customHeight="1">
      <c r="A67" s="31">
        <v>156401</v>
      </c>
      <c r="B67" s="45">
        <v>162800</v>
      </c>
      <c r="C67" s="32">
        <v>1100</v>
      </c>
      <c r="D67" s="32">
        <v>3848</v>
      </c>
      <c r="E67" s="39">
        <v>9000</v>
      </c>
      <c r="F67" s="34">
        <v>2525</v>
      </c>
      <c r="G67" s="34">
        <v>7878</v>
      </c>
    </row>
    <row r="68" spans="1:7" s="35" customFormat="1" ht="30" customHeight="1">
      <c r="A68" s="31">
        <v>162801</v>
      </c>
      <c r="B68" s="45">
        <v>169200</v>
      </c>
      <c r="C68" s="32">
        <v>1100</v>
      </c>
      <c r="D68" s="32">
        <v>3848</v>
      </c>
      <c r="E68" s="39">
        <v>9000</v>
      </c>
      <c r="F68" s="34">
        <v>2624</v>
      </c>
      <c r="G68" s="34">
        <v>8188</v>
      </c>
    </row>
    <row r="69" spans="1:7" s="35" customFormat="1" ht="30" customHeight="1">
      <c r="A69" s="31">
        <v>169201</v>
      </c>
      <c r="B69" s="45">
        <v>175600</v>
      </c>
      <c r="C69" s="32">
        <v>1100</v>
      </c>
      <c r="D69" s="32">
        <v>3848</v>
      </c>
      <c r="E69" s="39">
        <v>9000</v>
      </c>
      <c r="F69" s="34">
        <v>2724</v>
      </c>
      <c r="G69" s="34">
        <v>8497</v>
      </c>
    </row>
    <row r="70" spans="1:7" s="35" customFormat="1" ht="30" customHeight="1">
      <c r="A70" s="31">
        <v>175601</v>
      </c>
      <c r="B70" s="45">
        <v>182000</v>
      </c>
      <c r="C70" s="32">
        <v>1100</v>
      </c>
      <c r="D70" s="32">
        <v>3848</v>
      </c>
      <c r="E70" s="39">
        <v>9000</v>
      </c>
      <c r="F70" s="34">
        <v>2823</v>
      </c>
      <c r="G70" s="34">
        <v>8807</v>
      </c>
    </row>
    <row r="71" spans="1:7" s="35" customFormat="1" ht="30" customHeight="1">
      <c r="A71" s="31">
        <v>182001</v>
      </c>
      <c r="B71" s="45">
        <v>189500</v>
      </c>
      <c r="C71" s="32">
        <v>1100</v>
      </c>
      <c r="D71" s="32">
        <v>3848</v>
      </c>
      <c r="E71" s="39">
        <v>9000</v>
      </c>
      <c r="F71" s="34">
        <v>2939</v>
      </c>
      <c r="G71" s="34">
        <v>9170</v>
      </c>
    </row>
    <row r="72" spans="1:7" s="35" customFormat="1" ht="30" customHeight="1">
      <c r="A72" s="30">
        <v>189501</v>
      </c>
      <c r="B72" s="45">
        <v>197000</v>
      </c>
      <c r="C72" s="32">
        <v>1100</v>
      </c>
      <c r="D72" s="32">
        <v>3848</v>
      </c>
      <c r="E72" s="39">
        <v>9000</v>
      </c>
      <c r="F72" s="34">
        <v>3055</v>
      </c>
      <c r="G72" s="34">
        <v>9533</v>
      </c>
    </row>
    <row r="73" spans="1:7" s="35" customFormat="1" ht="30" customHeight="1">
      <c r="A73" s="31">
        <v>197001</v>
      </c>
      <c r="B73" s="46">
        <v>204500</v>
      </c>
      <c r="C73" s="32">
        <v>1100</v>
      </c>
      <c r="D73" s="32">
        <v>3848</v>
      </c>
      <c r="E73" s="39">
        <v>9000</v>
      </c>
      <c r="F73" s="34">
        <v>3172</v>
      </c>
      <c r="G73" s="34">
        <v>9896</v>
      </c>
    </row>
    <row r="74" spans="1:7" s="35" customFormat="1" ht="30" customHeight="1">
      <c r="A74" s="31">
        <v>204501</v>
      </c>
      <c r="B74" s="45">
        <v>212000</v>
      </c>
      <c r="C74" s="32">
        <v>1100</v>
      </c>
      <c r="D74" s="32">
        <v>3848</v>
      </c>
      <c r="E74" s="39">
        <v>9000</v>
      </c>
      <c r="F74" s="34">
        <v>3288</v>
      </c>
      <c r="G74" s="34">
        <v>10259</v>
      </c>
    </row>
    <row r="75" spans="1:7" s="35" customFormat="1" ht="30" customHeight="1">
      <c r="A75" s="31">
        <v>212001</v>
      </c>
      <c r="B75" s="45">
        <v>219500</v>
      </c>
      <c r="C75" s="32">
        <v>1100</v>
      </c>
      <c r="D75" s="32">
        <v>3848</v>
      </c>
      <c r="E75" s="39">
        <v>9000</v>
      </c>
      <c r="F75" s="34">
        <v>3404</v>
      </c>
      <c r="G75" s="34">
        <v>10622</v>
      </c>
    </row>
  </sheetData>
  <mergeCells count="4">
    <mergeCell ref="A1:G1"/>
    <mergeCell ref="A2:B2"/>
    <mergeCell ref="C2:D2"/>
    <mergeCell ref="F2:G2"/>
  </mergeCells>
  <phoneticPr fontId="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A01EE-0B1D-4150-869E-A3AFD2E6E127}">
  <dimension ref="A2:J997"/>
  <sheetViews>
    <sheetView topLeftCell="A191" workbookViewId="0">
      <selection activeCell="D10" sqref="D10"/>
    </sheetView>
  </sheetViews>
  <sheetFormatPr defaultRowHeight="16.5"/>
  <cols>
    <col min="1" max="1" width="50.625" style="1" customWidth="1"/>
    <col min="2" max="2" width="10.625" style="2" customWidth="1"/>
    <col min="3" max="3" width="9" style="3"/>
    <col min="4" max="4" width="13.125" style="2" customWidth="1"/>
    <col min="5" max="7" width="9" style="2"/>
    <col min="8" max="8" width="20.5" style="2" customWidth="1"/>
    <col min="9" max="9" width="13.875" style="4" customWidth="1"/>
    <col min="10" max="10" width="20.5" style="4" customWidth="1"/>
    <col min="11" max="16384" width="9" style="47"/>
  </cols>
  <sheetData>
    <row r="2" spans="1:10">
      <c r="A2" s="4"/>
      <c r="C2" s="4"/>
      <c r="F2" s="5"/>
      <c r="G2" s="5"/>
      <c r="H2" s="5"/>
    </row>
    <row r="3" spans="1:10" ht="17.25" thickBot="1">
      <c r="A3" s="4"/>
      <c r="C3" s="4"/>
      <c r="F3" s="5"/>
      <c r="G3" s="5"/>
      <c r="H3" s="5"/>
    </row>
    <row r="4" spans="1:10" ht="17.25" thickBot="1">
      <c r="A4" s="57" t="s">
        <v>288</v>
      </c>
      <c r="B4" s="60" t="s">
        <v>306</v>
      </c>
      <c r="C4" s="60" t="s">
        <v>307</v>
      </c>
      <c r="D4" s="6" t="s">
        <v>191</v>
      </c>
      <c r="E4" s="2" t="s">
        <v>2</v>
      </c>
      <c r="F4" s="2" t="s">
        <v>229</v>
      </c>
      <c r="G4" s="2" t="s">
        <v>231</v>
      </c>
      <c r="H4" s="2" t="str">
        <f>D4&amp;F4</f>
        <v>職稱年資下限</v>
      </c>
      <c r="I4" s="2" t="s">
        <v>230</v>
      </c>
      <c r="J4" s="2"/>
    </row>
    <row r="5" spans="1:10" ht="17.25" thickBot="1">
      <c r="A5" s="58" t="s">
        <v>6</v>
      </c>
      <c r="B5" s="61" t="s">
        <v>194</v>
      </c>
      <c r="C5" s="61">
        <v>1</v>
      </c>
      <c r="D5" s="6"/>
      <c r="I5" s="2"/>
      <c r="J5" s="2"/>
    </row>
    <row r="6" spans="1:10" ht="17.25" thickBot="1">
      <c r="A6" s="58" t="s">
        <v>4</v>
      </c>
      <c r="B6" s="61" t="s">
        <v>194</v>
      </c>
      <c r="C6" s="61">
        <v>2</v>
      </c>
      <c r="D6" s="6"/>
      <c r="I6" s="2"/>
      <c r="J6" s="2"/>
    </row>
    <row r="7" spans="1:10" ht="17.25" thickBot="1">
      <c r="A7" s="58" t="s">
        <v>221</v>
      </c>
      <c r="B7" s="61" t="s">
        <v>194</v>
      </c>
      <c r="C7" s="61">
        <v>3</v>
      </c>
      <c r="D7" s="7"/>
    </row>
    <row r="8" spans="1:10" ht="17.25" thickBot="1">
      <c r="A8" s="58" t="s">
        <v>3</v>
      </c>
      <c r="B8" s="61" t="s">
        <v>194</v>
      </c>
      <c r="C8" s="61">
        <v>4</v>
      </c>
      <c r="D8" s="7" t="s">
        <v>192</v>
      </c>
      <c r="E8" s="2">
        <v>0</v>
      </c>
      <c r="F8" s="2">
        <v>0</v>
      </c>
      <c r="G8" s="2">
        <v>2.9</v>
      </c>
      <c r="H8" s="8" t="str">
        <f>D8&amp;G8</f>
        <v>園長2.9</v>
      </c>
      <c r="I8" s="8">
        <v>0</v>
      </c>
      <c r="J8" s="8">
        <v>34200</v>
      </c>
    </row>
    <row r="9" spans="1:10" ht="17.25" thickBot="1">
      <c r="A9" s="58" t="s">
        <v>5</v>
      </c>
      <c r="B9" s="61" t="s">
        <v>194</v>
      </c>
      <c r="C9" s="61">
        <v>5</v>
      </c>
      <c r="D9" s="2" t="s">
        <v>277</v>
      </c>
      <c r="E9" s="2">
        <v>1</v>
      </c>
      <c r="F9" s="2">
        <v>0</v>
      </c>
      <c r="G9" s="2">
        <v>2.9</v>
      </c>
      <c r="H9" s="8" t="str">
        <f t="shared" ref="H9:H49" si="0">D9&amp;G9</f>
        <v>代理園長2.9</v>
      </c>
      <c r="I9" s="8">
        <v>0</v>
      </c>
      <c r="J9" s="8">
        <v>34200</v>
      </c>
    </row>
    <row r="10" spans="1:10" ht="17.25" thickBot="1">
      <c r="A10" s="58" t="s">
        <v>9</v>
      </c>
      <c r="B10" s="61" t="s">
        <v>195</v>
      </c>
      <c r="C10" s="61">
        <v>6</v>
      </c>
      <c r="D10" s="2" t="s">
        <v>310</v>
      </c>
      <c r="E10" s="2">
        <v>2</v>
      </c>
      <c r="F10" s="2">
        <v>0</v>
      </c>
      <c r="G10" s="2">
        <v>2.9</v>
      </c>
      <c r="H10" s="8" t="str">
        <f t="shared" si="0"/>
        <v>幼兒園教師2.9</v>
      </c>
      <c r="I10" s="8">
        <v>0</v>
      </c>
      <c r="J10" s="8">
        <v>34200</v>
      </c>
    </row>
    <row r="11" spans="1:10" ht="17.25" thickBot="1">
      <c r="A11" s="58" t="s">
        <v>7</v>
      </c>
      <c r="B11" s="61" t="s">
        <v>195</v>
      </c>
      <c r="C11" s="61">
        <v>7</v>
      </c>
      <c r="D11" s="2" t="s">
        <v>311</v>
      </c>
      <c r="F11" s="2">
        <v>0</v>
      </c>
      <c r="G11" s="2">
        <v>2.9</v>
      </c>
      <c r="H11" s="8" t="str">
        <f t="shared" si="0"/>
        <v>代理幼兒園教師2.9</v>
      </c>
      <c r="I11" s="8">
        <v>0</v>
      </c>
      <c r="J11" s="8">
        <v>34200</v>
      </c>
    </row>
    <row r="12" spans="1:10" ht="17.25" thickBot="1">
      <c r="A12" s="58" t="s">
        <v>12</v>
      </c>
      <c r="B12" s="61" t="s">
        <v>195</v>
      </c>
      <c r="C12" s="61">
        <v>8</v>
      </c>
      <c r="D12" s="7" t="s">
        <v>193</v>
      </c>
      <c r="F12" s="2">
        <v>0</v>
      </c>
      <c r="G12" s="2">
        <v>2.9</v>
      </c>
      <c r="H12" s="8" t="str">
        <f t="shared" si="0"/>
        <v>教保員2.9</v>
      </c>
      <c r="I12" s="8">
        <v>0</v>
      </c>
      <c r="J12" s="8">
        <v>34200</v>
      </c>
    </row>
    <row r="13" spans="1:10" ht="17.25" thickBot="1">
      <c r="A13" s="58" t="s">
        <v>189</v>
      </c>
      <c r="B13" s="61" t="s">
        <v>195</v>
      </c>
      <c r="C13" s="61">
        <v>9</v>
      </c>
      <c r="D13" s="7" t="s">
        <v>278</v>
      </c>
      <c r="F13" s="2">
        <v>0</v>
      </c>
      <c r="G13" s="2">
        <v>2.9</v>
      </c>
      <c r="H13" s="8" t="str">
        <f t="shared" si="0"/>
        <v>代理教保員2.9</v>
      </c>
      <c r="I13" s="8">
        <v>0</v>
      </c>
      <c r="J13" s="8">
        <v>34200</v>
      </c>
    </row>
    <row r="14" spans="1:10" ht="17.25" thickBot="1">
      <c r="A14" s="58" t="s">
        <v>11</v>
      </c>
      <c r="B14" s="61" t="s">
        <v>195</v>
      </c>
      <c r="C14" s="61">
        <v>10</v>
      </c>
      <c r="D14" s="7" t="s">
        <v>192</v>
      </c>
      <c r="F14" s="2">
        <v>1</v>
      </c>
      <c r="G14" s="2">
        <v>2.9</v>
      </c>
      <c r="H14" s="8" t="str">
        <f t="shared" si="0"/>
        <v>園長2.9</v>
      </c>
      <c r="I14" s="8">
        <v>0</v>
      </c>
      <c r="J14" s="8">
        <v>34200</v>
      </c>
    </row>
    <row r="15" spans="1:10" ht="17.25" thickBot="1">
      <c r="A15" s="58" t="s">
        <v>10</v>
      </c>
      <c r="B15" s="61" t="s">
        <v>195</v>
      </c>
      <c r="C15" s="61">
        <v>11</v>
      </c>
      <c r="D15" s="2" t="s">
        <v>277</v>
      </c>
      <c r="F15" s="2">
        <v>1</v>
      </c>
      <c r="G15" s="2">
        <v>2.9</v>
      </c>
      <c r="H15" s="8" t="str">
        <f t="shared" si="0"/>
        <v>代理園長2.9</v>
      </c>
      <c r="I15" s="8">
        <v>0</v>
      </c>
      <c r="J15" s="8">
        <v>34200</v>
      </c>
    </row>
    <row r="16" spans="1:10" ht="17.25" thickBot="1">
      <c r="A16" s="58" t="s">
        <v>8</v>
      </c>
      <c r="B16" s="61" t="s">
        <v>195</v>
      </c>
      <c r="C16" s="61">
        <v>12</v>
      </c>
      <c r="D16" s="2" t="s">
        <v>310</v>
      </c>
      <c r="F16" s="2">
        <v>1</v>
      </c>
      <c r="G16" s="2">
        <v>2.9</v>
      </c>
      <c r="H16" s="8" t="str">
        <f t="shared" si="0"/>
        <v>幼兒園教師2.9</v>
      </c>
      <c r="I16" s="8">
        <v>0</v>
      </c>
      <c r="J16" s="8">
        <v>34200</v>
      </c>
    </row>
    <row r="17" spans="1:10" ht="17.25" thickBot="1">
      <c r="A17" s="58" t="s">
        <v>14</v>
      </c>
      <c r="B17" s="61" t="s">
        <v>196</v>
      </c>
      <c r="C17" s="61">
        <v>13</v>
      </c>
      <c r="D17" s="2" t="s">
        <v>311</v>
      </c>
      <c r="F17" s="2">
        <v>1</v>
      </c>
      <c r="G17" s="2">
        <v>2.9</v>
      </c>
      <c r="H17" s="8" t="str">
        <f t="shared" si="0"/>
        <v>代理幼兒園教師2.9</v>
      </c>
      <c r="I17" s="8">
        <v>0</v>
      </c>
      <c r="J17" s="8">
        <v>34200</v>
      </c>
    </row>
    <row r="18" spans="1:10" ht="17.25" thickBot="1">
      <c r="A18" s="58" t="s">
        <v>19</v>
      </c>
      <c r="B18" s="61" t="s">
        <v>196</v>
      </c>
      <c r="C18" s="61">
        <v>14</v>
      </c>
      <c r="D18" s="7" t="s">
        <v>193</v>
      </c>
      <c r="F18" s="2">
        <v>1</v>
      </c>
      <c r="G18" s="2">
        <v>2.9</v>
      </c>
      <c r="H18" s="8" t="str">
        <f t="shared" si="0"/>
        <v>教保員2.9</v>
      </c>
      <c r="I18" s="8">
        <v>0</v>
      </c>
      <c r="J18" s="8">
        <v>34200</v>
      </c>
    </row>
    <row r="19" spans="1:10" ht="17.25" thickBot="1">
      <c r="A19" s="58" t="s">
        <v>16</v>
      </c>
      <c r="B19" s="61" t="s">
        <v>196</v>
      </c>
      <c r="C19" s="61">
        <v>15</v>
      </c>
      <c r="D19" s="7" t="s">
        <v>278</v>
      </c>
      <c r="F19" s="2">
        <v>1</v>
      </c>
      <c r="G19" s="2">
        <v>2.9</v>
      </c>
      <c r="H19" s="8" t="str">
        <f t="shared" si="0"/>
        <v>代理教保員2.9</v>
      </c>
      <c r="I19" s="8">
        <v>0</v>
      </c>
      <c r="J19" s="8">
        <v>34200</v>
      </c>
    </row>
    <row r="20" spans="1:10" ht="17.25" thickBot="1">
      <c r="A20" s="58" t="s">
        <v>20</v>
      </c>
      <c r="B20" s="61" t="s">
        <v>196</v>
      </c>
      <c r="C20" s="61">
        <v>16</v>
      </c>
      <c r="D20" s="7" t="s">
        <v>192</v>
      </c>
      <c r="F20" s="2">
        <v>2</v>
      </c>
      <c r="G20" s="2">
        <v>2.9</v>
      </c>
      <c r="H20" s="8" t="str">
        <f t="shared" si="0"/>
        <v>園長2.9</v>
      </c>
      <c r="I20" s="8">
        <v>33201</v>
      </c>
      <c r="J20" s="8">
        <v>34200</v>
      </c>
    </row>
    <row r="21" spans="1:10" ht="17.25" thickBot="1">
      <c r="A21" s="58" t="s">
        <v>17</v>
      </c>
      <c r="B21" s="61" t="s">
        <v>196</v>
      </c>
      <c r="C21" s="61">
        <v>17</v>
      </c>
      <c r="D21" s="2" t="s">
        <v>277</v>
      </c>
      <c r="F21" s="2">
        <v>2</v>
      </c>
      <c r="G21" s="2">
        <v>2.9</v>
      </c>
      <c r="H21" s="8" t="str">
        <f t="shared" si="0"/>
        <v>代理園長2.9</v>
      </c>
      <c r="I21" s="8">
        <v>33201</v>
      </c>
      <c r="J21" s="8">
        <v>34200</v>
      </c>
    </row>
    <row r="22" spans="1:10" ht="17.25" thickBot="1">
      <c r="A22" s="58" t="s">
        <v>21</v>
      </c>
      <c r="B22" s="61" t="s">
        <v>196</v>
      </c>
      <c r="C22" s="61">
        <v>18</v>
      </c>
      <c r="D22" s="2" t="s">
        <v>310</v>
      </c>
      <c r="F22" s="2">
        <v>2</v>
      </c>
      <c r="G22" s="2">
        <v>2.9</v>
      </c>
      <c r="H22" s="8" t="str">
        <f t="shared" si="0"/>
        <v>幼兒園教師2.9</v>
      </c>
      <c r="I22" s="8">
        <v>33201</v>
      </c>
      <c r="J22" s="8">
        <v>34200</v>
      </c>
    </row>
    <row r="23" spans="1:10" ht="17.25" thickBot="1">
      <c r="A23" s="58" t="s">
        <v>15</v>
      </c>
      <c r="B23" s="61" t="s">
        <v>196</v>
      </c>
      <c r="C23" s="61">
        <v>19</v>
      </c>
      <c r="D23" s="2" t="s">
        <v>311</v>
      </c>
      <c r="F23" s="2">
        <v>2</v>
      </c>
      <c r="G23" s="2">
        <v>2.9</v>
      </c>
      <c r="H23" s="8" t="str">
        <f t="shared" si="0"/>
        <v>代理幼兒園教師2.9</v>
      </c>
      <c r="I23" s="8">
        <v>0</v>
      </c>
      <c r="J23" s="8">
        <v>34200</v>
      </c>
    </row>
    <row r="24" spans="1:10" ht="17.25" thickBot="1">
      <c r="A24" s="58" t="s">
        <v>18</v>
      </c>
      <c r="B24" s="61" t="s">
        <v>196</v>
      </c>
      <c r="C24" s="61">
        <v>20</v>
      </c>
      <c r="D24" s="7" t="s">
        <v>193</v>
      </c>
      <c r="F24" s="2">
        <v>2</v>
      </c>
      <c r="G24" s="2">
        <v>2.9</v>
      </c>
      <c r="H24" s="8" t="str">
        <f t="shared" si="0"/>
        <v>教保員2.9</v>
      </c>
      <c r="I24" s="8">
        <v>33201</v>
      </c>
      <c r="J24" s="8">
        <v>34200</v>
      </c>
    </row>
    <row r="25" spans="1:10" ht="33.75" thickBot="1">
      <c r="A25" s="58" t="s">
        <v>13</v>
      </c>
      <c r="B25" s="61" t="s">
        <v>196</v>
      </c>
      <c r="C25" s="61">
        <v>21</v>
      </c>
      <c r="D25" s="7" t="s">
        <v>278</v>
      </c>
      <c r="F25" s="2">
        <v>2</v>
      </c>
      <c r="G25" s="2">
        <v>2.9</v>
      </c>
      <c r="H25" s="8" t="str">
        <f t="shared" si="0"/>
        <v>代理教保員2.9</v>
      </c>
      <c r="I25" s="8">
        <v>33201</v>
      </c>
      <c r="J25" s="8">
        <v>34200</v>
      </c>
    </row>
    <row r="26" spans="1:10" ht="17.25" thickBot="1">
      <c r="A26" s="58" t="s">
        <v>22</v>
      </c>
      <c r="B26" s="61" t="s">
        <v>197</v>
      </c>
      <c r="C26" s="61">
        <v>22</v>
      </c>
      <c r="D26" s="7" t="s">
        <v>192</v>
      </c>
      <c r="E26" s="2">
        <v>3</v>
      </c>
      <c r="F26" s="2">
        <v>3</v>
      </c>
      <c r="G26" s="2">
        <v>5.9</v>
      </c>
      <c r="H26" s="8" t="str">
        <f t="shared" si="0"/>
        <v>園長5.9</v>
      </c>
      <c r="I26" s="8">
        <v>33201</v>
      </c>
      <c r="J26" s="8">
        <v>37200</v>
      </c>
    </row>
    <row r="27" spans="1:10" ht="33.75" thickBot="1">
      <c r="A27" s="58" t="s">
        <v>289</v>
      </c>
      <c r="B27" s="61" t="s">
        <v>197</v>
      </c>
      <c r="C27" s="61">
        <v>23</v>
      </c>
      <c r="D27" s="2" t="s">
        <v>277</v>
      </c>
      <c r="E27" s="2">
        <v>4</v>
      </c>
      <c r="F27" s="2">
        <v>3</v>
      </c>
      <c r="G27" s="2">
        <v>5.9</v>
      </c>
      <c r="H27" s="8" t="str">
        <f t="shared" si="0"/>
        <v>代理園長5.9</v>
      </c>
      <c r="I27" s="8">
        <v>0</v>
      </c>
      <c r="J27" s="8">
        <v>37200</v>
      </c>
    </row>
    <row r="28" spans="1:10" ht="17.25" thickBot="1">
      <c r="A28" s="58" t="s">
        <v>23</v>
      </c>
      <c r="B28" s="61" t="s">
        <v>197</v>
      </c>
      <c r="C28" s="61">
        <v>24</v>
      </c>
      <c r="D28" s="2" t="s">
        <v>310</v>
      </c>
      <c r="E28" s="2">
        <v>5</v>
      </c>
      <c r="F28" s="2">
        <v>3</v>
      </c>
      <c r="G28" s="2">
        <v>5.9</v>
      </c>
      <c r="H28" s="8" t="str">
        <f t="shared" si="0"/>
        <v>幼兒園教師5.9</v>
      </c>
      <c r="I28" s="8">
        <v>33201</v>
      </c>
      <c r="J28" s="8">
        <v>37200</v>
      </c>
    </row>
    <row r="29" spans="1:10" ht="17.25" thickBot="1">
      <c r="A29" s="58" t="s">
        <v>26</v>
      </c>
      <c r="B29" s="61" t="s">
        <v>197</v>
      </c>
      <c r="C29" s="61">
        <v>25</v>
      </c>
      <c r="D29" s="2" t="s">
        <v>311</v>
      </c>
      <c r="F29" s="2">
        <v>3</v>
      </c>
      <c r="G29" s="2">
        <v>5.9</v>
      </c>
      <c r="H29" s="8" t="str">
        <f t="shared" si="0"/>
        <v>代理幼兒園教師5.9</v>
      </c>
      <c r="I29" s="8">
        <v>33201</v>
      </c>
      <c r="J29" s="8">
        <v>37200</v>
      </c>
    </row>
    <row r="30" spans="1:10" ht="17.25" thickBot="1">
      <c r="A30" s="58" t="s">
        <v>24</v>
      </c>
      <c r="B30" s="61" t="s">
        <v>197</v>
      </c>
      <c r="C30" s="61">
        <v>26</v>
      </c>
      <c r="D30" s="7" t="s">
        <v>193</v>
      </c>
      <c r="F30" s="2">
        <v>3</v>
      </c>
      <c r="G30" s="2">
        <v>5.9</v>
      </c>
      <c r="H30" s="8" t="str">
        <f t="shared" si="0"/>
        <v>教保員5.9</v>
      </c>
      <c r="I30" s="8">
        <v>33201</v>
      </c>
      <c r="J30" s="8">
        <v>37200</v>
      </c>
    </row>
    <row r="31" spans="1:10" ht="17.25" thickBot="1">
      <c r="A31" s="58" t="s">
        <v>25</v>
      </c>
      <c r="B31" s="61" t="s">
        <v>197</v>
      </c>
      <c r="C31" s="61">
        <v>27</v>
      </c>
      <c r="D31" s="7" t="s">
        <v>278</v>
      </c>
      <c r="F31" s="2">
        <v>3</v>
      </c>
      <c r="G31" s="2">
        <v>5.9</v>
      </c>
      <c r="H31" s="8" t="str">
        <f t="shared" si="0"/>
        <v>代理教保員5.9</v>
      </c>
      <c r="I31" s="8">
        <v>0</v>
      </c>
      <c r="J31" s="8">
        <v>37200</v>
      </c>
    </row>
    <row r="32" spans="1:10" ht="17.25" thickBot="1">
      <c r="A32" s="58" t="s">
        <v>27</v>
      </c>
      <c r="B32" s="61" t="s">
        <v>197</v>
      </c>
      <c r="C32" s="61">
        <v>28</v>
      </c>
      <c r="D32" s="7" t="s">
        <v>192</v>
      </c>
      <c r="F32" s="2">
        <v>4</v>
      </c>
      <c r="G32" s="2">
        <v>5.9</v>
      </c>
      <c r="H32" s="8" t="str">
        <f t="shared" si="0"/>
        <v>園長5.9</v>
      </c>
      <c r="I32" s="8">
        <v>36201</v>
      </c>
      <c r="J32" s="8">
        <v>37200</v>
      </c>
    </row>
    <row r="33" spans="1:10" ht="17.25" thickBot="1">
      <c r="A33" s="58" t="s">
        <v>36</v>
      </c>
      <c r="B33" s="61" t="s">
        <v>198</v>
      </c>
      <c r="C33" s="61">
        <v>29</v>
      </c>
      <c r="D33" s="2" t="s">
        <v>277</v>
      </c>
      <c r="F33" s="2">
        <v>4</v>
      </c>
      <c r="G33" s="2">
        <v>5.9</v>
      </c>
      <c r="H33" s="8" t="str">
        <f t="shared" si="0"/>
        <v>代理園長5.9</v>
      </c>
      <c r="I33" s="8">
        <v>36201</v>
      </c>
      <c r="J33" s="8">
        <v>37200</v>
      </c>
    </row>
    <row r="34" spans="1:10" ht="17.25" thickBot="1">
      <c r="A34" s="58" t="s">
        <v>39</v>
      </c>
      <c r="B34" s="61" t="s">
        <v>198</v>
      </c>
      <c r="C34" s="61">
        <v>30</v>
      </c>
      <c r="D34" s="2" t="s">
        <v>310</v>
      </c>
      <c r="F34" s="2">
        <v>4</v>
      </c>
      <c r="G34" s="2">
        <v>5.9</v>
      </c>
      <c r="H34" s="8" t="str">
        <f t="shared" si="0"/>
        <v>幼兒園教師5.9</v>
      </c>
      <c r="I34" s="8">
        <v>36201</v>
      </c>
      <c r="J34" s="8">
        <v>37200</v>
      </c>
    </row>
    <row r="35" spans="1:10" ht="17.25" thickBot="1">
      <c r="A35" s="58" t="s">
        <v>33</v>
      </c>
      <c r="B35" s="61" t="s">
        <v>198</v>
      </c>
      <c r="C35" s="61">
        <v>31</v>
      </c>
      <c r="D35" s="2" t="s">
        <v>311</v>
      </c>
      <c r="F35" s="2">
        <v>4</v>
      </c>
      <c r="G35" s="2">
        <v>5.9</v>
      </c>
      <c r="H35" s="8" t="str">
        <f t="shared" si="0"/>
        <v>代理幼兒園教師5.9</v>
      </c>
      <c r="I35" s="8">
        <v>0</v>
      </c>
      <c r="J35" s="8">
        <v>37200</v>
      </c>
    </row>
    <row r="36" spans="1:10" ht="17.25" thickBot="1">
      <c r="A36" s="58" t="s">
        <v>38</v>
      </c>
      <c r="B36" s="61" t="s">
        <v>198</v>
      </c>
      <c r="C36" s="61">
        <v>32</v>
      </c>
      <c r="D36" s="7" t="s">
        <v>193</v>
      </c>
      <c r="F36" s="2">
        <v>4</v>
      </c>
      <c r="G36" s="2">
        <v>5.9</v>
      </c>
      <c r="H36" s="8" t="str">
        <f t="shared" si="0"/>
        <v>教保員5.9</v>
      </c>
      <c r="J36" s="8">
        <v>37200</v>
      </c>
    </row>
    <row r="37" spans="1:10" ht="17.25" thickBot="1">
      <c r="A37" s="58" t="s">
        <v>31</v>
      </c>
      <c r="B37" s="61" t="s">
        <v>198</v>
      </c>
      <c r="C37" s="61">
        <v>33</v>
      </c>
      <c r="D37" s="7" t="s">
        <v>278</v>
      </c>
      <c r="F37" s="2">
        <v>4</v>
      </c>
      <c r="G37" s="2">
        <v>5.9</v>
      </c>
      <c r="H37" s="8" t="str">
        <f t="shared" si="0"/>
        <v>代理教保員5.9</v>
      </c>
      <c r="J37" s="8">
        <v>37200</v>
      </c>
    </row>
    <row r="38" spans="1:10" ht="17.25" thickBot="1">
      <c r="A38" s="58" t="s">
        <v>37</v>
      </c>
      <c r="B38" s="61" t="s">
        <v>198</v>
      </c>
      <c r="C38" s="61">
        <v>34</v>
      </c>
      <c r="D38" s="7" t="s">
        <v>192</v>
      </c>
      <c r="F38" s="2">
        <v>5</v>
      </c>
      <c r="G38" s="2">
        <v>5.9</v>
      </c>
      <c r="H38" s="8" t="str">
        <f t="shared" si="0"/>
        <v>園長5.9</v>
      </c>
      <c r="J38" s="8">
        <v>37200</v>
      </c>
    </row>
    <row r="39" spans="1:10" ht="17.25" thickBot="1">
      <c r="A39" s="58" t="s">
        <v>28</v>
      </c>
      <c r="B39" s="61" t="s">
        <v>198</v>
      </c>
      <c r="C39" s="61">
        <v>35</v>
      </c>
      <c r="D39" s="2" t="s">
        <v>277</v>
      </c>
      <c r="F39" s="2">
        <v>5</v>
      </c>
      <c r="G39" s="2">
        <v>5.9</v>
      </c>
      <c r="H39" s="8" t="str">
        <f t="shared" si="0"/>
        <v>代理園長5.9</v>
      </c>
      <c r="J39" s="8">
        <v>37200</v>
      </c>
    </row>
    <row r="40" spans="1:10" ht="17.25" thickBot="1">
      <c r="A40" s="58" t="s">
        <v>29</v>
      </c>
      <c r="B40" s="61" t="s">
        <v>198</v>
      </c>
      <c r="C40" s="61">
        <v>36</v>
      </c>
      <c r="D40" s="2" t="s">
        <v>310</v>
      </c>
      <c r="F40" s="2">
        <v>5</v>
      </c>
      <c r="G40" s="2">
        <v>5.9</v>
      </c>
      <c r="H40" s="8" t="str">
        <f t="shared" si="0"/>
        <v>幼兒園教師5.9</v>
      </c>
      <c r="J40" s="8">
        <v>37200</v>
      </c>
    </row>
    <row r="41" spans="1:10" ht="17.25" thickBot="1">
      <c r="A41" s="58" t="s">
        <v>30</v>
      </c>
      <c r="B41" s="61" t="s">
        <v>198</v>
      </c>
      <c r="C41" s="61">
        <v>37</v>
      </c>
      <c r="D41" s="2" t="s">
        <v>311</v>
      </c>
      <c r="F41" s="2">
        <v>5</v>
      </c>
      <c r="G41" s="2">
        <v>5.9</v>
      </c>
      <c r="H41" s="8" t="str">
        <f t="shared" si="0"/>
        <v>代理幼兒園教師5.9</v>
      </c>
      <c r="J41" s="8">
        <v>37200</v>
      </c>
    </row>
    <row r="42" spans="1:10" ht="17.25" thickBot="1">
      <c r="A42" s="58" t="s">
        <v>35</v>
      </c>
      <c r="B42" s="61" t="s">
        <v>198</v>
      </c>
      <c r="C42" s="61">
        <v>38</v>
      </c>
      <c r="D42" s="7" t="s">
        <v>193</v>
      </c>
      <c r="F42" s="2">
        <v>5</v>
      </c>
      <c r="G42" s="2">
        <v>5.9</v>
      </c>
      <c r="H42" s="8" t="str">
        <f t="shared" si="0"/>
        <v>教保員5.9</v>
      </c>
      <c r="J42" s="8">
        <v>37200</v>
      </c>
    </row>
    <row r="43" spans="1:10" ht="17.25" thickBot="1">
      <c r="A43" s="58" t="s">
        <v>34</v>
      </c>
      <c r="B43" s="61" t="s">
        <v>198</v>
      </c>
      <c r="C43" s="61">
        <v>39</v>
      </c>
      <c r="D43" s="7" t="s">
        <v>278</v>
      </c>
      <c r="E43" s="2">
        <v>6</v>
      </c>
      <c r="F43" s="2">
        <v>5</v>
      </c>
      <c r="G43" s="2">
        <v>5.9</v>
      </c>
      <c r="H43" s="8" t="str">
        <f t="shared" si="0"/>
        <v>代理教保員5.9</v>
      </c>
      <c r="J43" s="8">
        <v>40200</v>
      </c>
    </row>
    <row r="44" spans="1:10" ht="17.25" thickBot="1">
      <c r="A44" s="58" t="s">
        <v>32</v>
      </c>
      <c r="B44" s="61" t="s">
        <v>198</v>
      </c>
      <c r="C44" s="61">
        <v>40</v>
      </c>
      <c r="D44" s="7" t="s">
        <v>192</v>
      </c>
      <c r="E44" s="2">
        <v>7</v>
      </c>
      <c r="F44" s="2">
        <v>6</v>
      </c>
      <c r="G44" s="2">
        <v>6.01</v>
      </c>
      <c r="H44" s="8" t="str">
        <f t="shared" si="0"/>
        <v>園長6.01</v>
      </c>
      <c r="J44" s="8">
        <v>40200</v>
      </c>
    </row>
    <row r="45" spans="1:10" ht="33.75" thickBot="1">
      <c r="A45" s="58" t="s">
        <v>43</v>
      </c>
      <c r="B45" s="61" t="s">
        <v>199</v>
      </c>
      <c r="C45" s="61">
        <v>41</v>
      </c>
      <c r="D45" s="2" t="s">
        <v>277</v>
      </c>
      <c r="E45" s="2">
        <v>8</v>
      </c>
      <c r="F45" s="2">
        <v>6</v>
      </c>
      <c r="G45" s="2">
        <v>6.01</v>
      </c>
      <c r="H45" s="8" t="str">
        <f t="shared" si="0"/>
        <v>代理園長6.01</v>
      </c>
      <c r="J45" s="8">
        <v>40200</v>
      </c>
    </row>
    <row r="46" spans="1:10" ht="17.25" thickBot="1">
      <c r="A46" s="58" t="s">
        <v>48</v>
      </c>
      <c r="B46" s="61" t="s">
        <v>199</v>
      </c>
      <c r="C46" s="61">
        <v>42</v>
      </c>
      <c r="D46" s="2" t="s">
        <v>310</v>
      </c>
      <c r="E46" s="2">
        <v>9</v>
      </c>
      <c r="F46" s="2">
        <v>6</v>
      </c>
      <c r="G46" s="2">
        <v>6.01</v>
      </c>
      <c r="H46" s="8" t="str">
        <f t="shared" si="0"/>
        <v>幼兒園教師6.01</v>
      </c>
      <c r="J46" s="8">
        <v>40200</v>
      </c>
    </row>
    <row r="47" spans="1:10" ht="17.25" thickBot="1">
      <c r="A47" s="58" t="s">
        <v>42</v>
      </c>
      <c r="B47" s="61" t="s">
        <v>199</v>
      </c>
      <c r="C47" s="61">
        <v>43</v>
      </c>
      <c r="D47" s="2" t="s">
        <v>311</v>
      </c>
      <c r="E47" s="2">
        <v>10</v>
      </c>
      <c r="F47" s="2">
        <v>6</v>
      </c>
      <c r="G47" s="2">
        <v>6.01</v>
      </c>
      <c r="H47" s="8" t="str">
        <f t="shared" si="0"/>
        <v>代理幼兒園教師6.01</v>
      </c>
      <c r="J47" s="8">
        <v>40200</v>
      </c>
    </row>
    <row r="48" spans="1:10" ht="17.25" thickBot="1">
      <c r="A48" s="58" t="s">
        <v>40</v>
      </c>
      <c r="B48" s="61" t="s">
        <v>199</v>
      </c>
      <c r="C48" s="61">
        <v>44</v>
      </c>
      <c r="D48" s="7" t="s">
        <v>193</v>
      </c>
      <c r="E48" s="2">
        <v>11</v>
      </c>
      <c r="F48" s="2">
        <v>6</v>
      </c>
      <c r="G48" s="2">
        <v>6.01</v>
      </c>
      <c r="H48" s="8" t="str">
        <f t="shared" si="0"/>
        <v>教保員6.01</v>
      </c>
      <c r="J48" s="8">
        <v>40200</v>
      </c>
    </row>
    <row r="49" spans="1:10" ht="17.25" thickBot="1">
      <c r="A49" s="58" t="s">
        <v>46</v>
      </c>
      <c r="B49" s="61" t="s">
        <v>199</v>
      </c>
      <c r="C49" s="61">
        <v>45</v>
      </c>
      <c r="D49" s="7" t="s">
        <v>278</v>
      </c>
      <c r="E49" s="2">
        <v>12</v>
      </c>
      <c r="F49" s="2">
        <v>6</v>
      </c>
      <c r="G49" s="2">
        <v>6.01</v>
      </c>
      <c r="H49" s="8" t="str">
        <f t="shared" si="0"/>
        <v>代理教保員6.01</v>
      </c>
      <c r="J49" s="8">
        <v>40200</v>
      </c>
    </row>
    <row r="50" spans="1:10" ht="17.25" thickBot="1">
      <c r="A50" s="58" t="s">
        <v>41</v>
      </c>
      <c r="B50" s="61" t="s">
        <v>199</v>
      </c>
      <c r="C50" s="61">
        <v>46</v>
      </c>
      <c r="D50" s="7"/>
    </row>
    <row r="51" spans="1:10" ht="17.25" thickBot="1">
      <c r="A51" s="58" t="s">
        <v>45</v>
      </c>
      <c r="B51" s="61" t="s">
        <v>199</v>
      </c>
      <c r="C51" s="61">
        <v>47</v>
      </c>
      <c r="D51" s="7"/>
    </row>
    <row r="52" spans="1:10" ht="17.25" thickBot="1">
      <c r="A52" s="58" t="s">
        <v>47</v>
      </c>
      <c r="B52" s="61" t="s">
        <v>199</v>
      </c>
      <c r="C52" s="61">
        <v>48</v>
      </c>
      <c r="D52" s="7"/>
    </row>
    <row r="53" spans="1:10" ht="33.75" thickBot="1">
      <c r="A53" s="58" t="s">
        <v>290</v>
      </c>
      <c r="B53" s="61" t="s">
        <v>199</v>
      </c>
      <c r="C53" s="61">
        <v>49</v>
      </c>
      <c r="D53" s="7"/>
    </row>
    <row r="54" spans="1:10" ht="17.25" thickBot="1">
      <c r="A54" s="58" t="s">
        <v>44</v>
      </c>
      <c r="B54" s="61" t="s">
        <v>199</v>
      </c>
      <c r="C54" s="61">
        <v>50</v>
      </c>
      <c r="D54" s="7"/>
    </row>
    <row r="55" spans="1:10" ht="17.25" thickBot="1">
      <c r="A55" s="58" t="s">
        <v>53</v>
      </c>
      <c r="B55" s="61" t="s">
        <v>200</v>
      </c>
      <c r="C55" s="61">
        <v>51</v>
      </c>
      <c r="D55" s="7"/>
    </row>
    <row r="56" spans="1:10" ht="17.25" thickBot="1">
      <c r="A56" s="58" t="s">
        <v>49</v>
      </c>
      <c r="B56" s="61" t="s">
        <v>200</v>
      </c>
      <c r="C56" s="61">
        <v>52</v>
      </c>
      <c r="D56" s="7"/>
    </row>
    <row r="57" spans="1:10" ht="17.25" thickBot="1">
      <c r="A57" s="58" t="s">
        <v>54</v>
      </c>
      <c r="B57" s="61" t="s">
        <v>200</v>
      </c>
      <c r="C57" s="61">
        <v>53</v>
      </c>
      <c r="D57" s="7"/>
    </row>
    <row r="58" spans="1:10" ht="17.25" thickBot="1">
      <c r="A58" s="58" t="s">
        <v>56</v>
      </c>
      <c r="B58" s="61" t="s">
        <v>200</v>
      </c>
      <c r="C58" s="61">
        <v>54</v>
      </c>
      <c r="D58" s="7"/>
    </row>
    <row r="59" spans="1:10" ht="17.25" thickBot="1">
      <c r="A59" s="58" t="s">
        <v>50</v>
      </c>
      <c r="B59" s="61" t="s">
        <v>200</v>
      </c>
      <c r="C59" s="61">
        <v>55</v>
      </c>
      <c r="D59" s="7"/>
    </row>
    <row r="60" spans="1:10" ht="17.25" thickBot="1">
      <c r="A60" s="58" t="s">
        <v>51</v>
      </c>
      <c r="B60" s="61" t="s">
        <v>200</v>
      </c>
      <c r="C60" s="61">
        <v>56</v>
      </c>
      <c r="D60" s="7"/>
    </row>
    <row r="61" spans="1:10" ht="17.25" thickBot="1">
      <c r="A61" s="58" t="s">
        <v>55</v>
      </c>
      <c r="B61" s="61" t="s">
        <v>200</v>
      </c>
      <c r="C61" s="61">
        <v>57</v>
      </c>
      <c r="D61" s="7"/>
    </row>
    <row r="62" spans="1:10" ht="17.25" thickBot="1">
      <c r="A62" s="58" t="s">
        <v>52</v>
      </c>
      <c r="B62" s="61" t="s">
        <v>200</v>
      </c>
      <c r="C62" s="61">
        <v>58</v>
      </c>
      <c r="D62" s="7"/>
    </row>
    <row r="63" spans="1:10" ht="17.25" thickBot="1">
      <c r="A63" s="58" t="s">
        <v>59</v>
      </c>
      <c r="B63" s="61" t="s">
        <v>201</v>
      </c>
      <c r="C63" s="61">
        <v>59</v>
      </c>
      <c r="D63" s="7"/>
    </row>
    <row r="64" spans="1:10" ht="17.25" thickBot="1">
      <c r="A64" s="58" t="s">
        <v>66</v>
      </c>
      <c r="B64" s="61" t="s">
        <v>201</v>
      </c>
      <c r="C64" s="61">
        <v>60</v>
      </c>
      <c r="D64" s="7"/>
    </row>
    <row r="65" spans="1:4" ht="17.25" thickBot="1">
      <c r="A65" s="58" t="s">
        <v>57</v>
      </c>
      <c r="B65" s="61" t="s">
        <v>201</v>
      </c>
      <c r="C65" s="61">
        <v>61</v>
      </c>
      <c r="D65" s="7"/>
    </row>
    <row r="66" spans="1:4" ht="17.25" thickBot="1">
      <c r="A66" s="58" t="s">
        <v>72</v>
      </c>
      <c r="B66" s="61" t="s">
        <v>201</v>
      </c>
      <c r="C66" s="61">
        <v>62</v>
      </c>
      <c r="D66" s="7"/>
    </row>
    <row r="67" spans="1:4" ht="17.25" thickBot="1">
      <c r="A67" s="58" t="s">
        <v>64</v>
      </c>
      <c r="B67" s="61" t="s">
        <v>201</v>
      </c>
      <c r="C67" s="61">
        <v>63</v>
      </c>
      <c r="D67" s="7"/>
    </row>
    <row r="68" spans="1:4" ht="17.25" thickBot="1">
      <c r="A68" s="58" t="s">
        <v>69</v>
      </c>
      <c r="B68" s="61" t="s">
        <v>201</v>
      </c>
      <c r="C68" s="61">
        <v>64</v>
      </c>
      <c r="D68" s="7"/>
    </row>
    <row r="69" spans="1:4" ht="17.25" thickBot="1">
      <c r="A69" s="58" t="s">
        <v>63</v>
      </c>
      <c r="B69" s="61" t="s">
        <v>201</v>
      </c>
      <c r="C69" s="61">
        <v>65</v>
      </c>
      <c r="D69" s="7"/>
    </row>
    <row r="70" spans="1:4" ht="17.25" thickBot="1">
      <c r="A70" s="58" t="s">
        <v>61</v>
      </c>
      <c r="B70" s="61" t="s">
        <v>201</v>
      </c>
      <c r="C70" s="61">
        <v>66</v>
      </c>
      <c r="D70" s="7"/>
    </row>
    <row r="71" spans="1:4" ht="17.25" thickBot="1">
      <c r="A71" s="58" t="s">
        <v>73</v>
      </c>
      <c r="B71" s="61" t="s">
        <v>201</v>
      </c>
      <c r="C71" s="61">
        <v>67</v>
      </c>
      <c r="D71" s="7"/>
    </row>
    <row r="72" spans="1:4" ht="17.25" thickBot="1">
      <c r="A72" s="58" t="s">
        <v>70</v>
      </c>
      <c r="B72" s="61" t="s">
        <v>201</v>
      </c>
      <c r="C72" s="61">
        <v>68</v>
      </c>
      <c r="D72" s="7"/>
    </row>
    <row r="73" spans="1:4" ht="17.25" thickBot="1">
      <c r="A73" s="58" t="s">
        <v>65</v>
      </c>
      <c r="B73" s="61" t="s">
        <v>201</v>
      </c>
      <c r="C73" s="61">
        <v>69</v>
      </c>
      <c r="D73" s="7"/>
    </row>
    <row r="74" spans="1:4" ht="17.25" thickBot="1">
      <c r="A74" s="58" t="s">
        <v>62</v>
      </c>
      <c r="B74" s="61" t="s">
        <v>201</v>
      </c>
      <c r="C74" s="61">
        <v>70</v>
      </c>
      <c r="D74" s="7"/>
    </row>
    <row r="75" spans="1:4" ht="17.25" thickBot="1">
      <c r="A75" s="58" t="s">
        <v>68</v>
      </c>
      <c r="B75" s="61" t="s">
        <v>201</v>
      </c>
      <c r="C75" s="61">
        <v>71</v>
      </c>
      <c r="D75" s="7"/>
    </row>
    <row r="76" spans="1:4" ht="33.75" thickBot="1">
      <c r="A76" s="58" t="s">
        <v>291</v>
      </c>
      <c r="B76" s="61" t="s">
        <v>201</v>
      </c>
      <c r="C76" s="61">
        <v>72</v>
      </c>
      <c r="D76" s="7"/>
    </row>
    <row r="77" spans="1:4" ht="17.25" thickBot="1">
      <c r="A77" s="58" t="s">
        <v>58</v>
      </c>
      <c r="B77" s="61" t="s">
        <v>201</v>
      </c>
      <c r="C77" s="61">
        <v>73</v>
      </c>
      <c r="D77" s="7"/>
    </row>
    <row r="78" spans="1:4" ht="17.25" thickBot="1">
      <c r="A78" s="58" t="s">
        <v>67</v>
      </c>
      <c r="B78" s="61" t="s">
        <v>201</v>
      </c>
      <c r="C78" s="61">
        <v>74</v>
      </c>
      <c r="D78" s="7"/>
    </row>
    <row r="79" spans="1:4" ht="17.25" thickBot="1">
      <c r="A79" s="58" t="s">
        <v>71</v>
      </c>
      <c r="B79" s="61" t="s">
        <v>201</v>
      </c>
      <c r="C79" s="61">
        <v>75</v>
      </c>
      <c r="D79" s="7"/>
    </row>
    <row r="80" spans="1:4" ht="17.25" thickBot="1">
      <c r="A80" s="58" t="s">
        <v>60</v>
      </c>
      <c r="B80" s="61" t="s">
        <v>201</v>
      </c>
      <c r="C80" s="61">
        <v>76</v>
      </c>
      <c r="D80" s="7"/>
    </row>
    <row r="81" spans="1:4" ht="17.25" thickBot="1">
      <c r="A81" s="58" t="s">
        <v>76</v>
      </c>
      <c r="B81" s="61" t="s">
        <v>202</v>
      </c>
      <c r="C81" s="61">
        <v>77</v>
      </c>
      <c r="D81" s="7"/>
    </row>
    <row r="82" spans="1:4" ht="17.25" thickBot="1">
      <c r="A82" s="58" t="s">
        <v>81</v>
      </c>
      <c r="B82" s="61" t="s">
        <v>202</v>
      </c>
      <c r="C82" s="61">
        <v>78</v>
      </c>
      <c r="D82" s="7"/>
    </row>
    <row r="83" spans="1:4" ht="17.25" thickBot="1">
      <c r="A83" s="58" t="s">
        <v>83</v>
      </c>
      <c r="B83" s="61" t="s">
        <v>202</v>
      </c>
      <c r="C83" s="61">
        <v>79</v>
      </c>
      <c r="D83" s="7"/>
    </row>
    <row r="84" spans="1:4" ht="17.25" thickBot="1">
      <c r="A84" s="58" t="s">
        <v>78</v>
      </c>
      <c r="B84" s="61" t="s">
        <v>202</v>
      </c>
      <c r="C84" s="61">
        <v>80</v>
      </c>
      <c r="D84" s="7"/>
    </row>
    <row r="85" spans="1:4" ht="17.25" thickBot="1">
      <c r="A85" s="58" t="s">
        <v>74</v>
      </c>
      <c r="B85" s="61" t="s">
        <v>202</v>
      </c>
      <c r="C85" s="61">
        <v>81</v>
      </c>
      <c r="D85" s="7"/>
    </row>
    <row r="86" spans="1:4" ht="17.25" thickBot="1">
      <c r="A86" s="58" t="s">
        <v>77</v>
      </c>
      <c r="B86" s="61" t="s">
        <v>202</v>
      </c>
      <c r="C86" s="61">
        <v>82</v>
      </c>
      <c r="D86" s="7"/>
    </row>
    <row r="87" spans="1:4" ht="17.25" thickBot="1">
      <c r="A87" s="58" t="s">
        <v>79</v>
      </c>
      <c r="B87" s="61" t="s">
        <v>202</v>
      </c>
      <c r="C87" s="61">
        <v>83</v>
      </c>
      <c r="D87" s="7"/>
    </row>
    <row r="88" spans="1:4" ht="17.25" thickBot="1">
      <c r="A88" s="58" t="s">
        <v>82</v>
      </c>
      <c r="B88" s="61" t="s">
        <v>202</v>
      </c>
      <c r="C88" s="61">
        <v>84</v>
      </c>
      <c r="D88" s="7"/>
    </row>
    <row r="89" spans="1:4" ht="17.25" thickBot="1">
      <c r="A89" s="58" t="s">
        <v>80</v>
      </c>
      <c r="B89" s="61" t="s">
        <v>202</v>
      </c>
      <c r="C89" s="61">
        <v>85</v>
      </c>
      <c r="D89" s="7"/>
    </row>
    <row r="90" spans="1:4" ht="17.25" thickBot="1">
      <c r="A90" s="58" t="s">
        <v>222</v>
      </c>
      <c r="B90" s="61" t="s">
        <v>202</v>
      </c>
      <c r="C90" s="61">
        <v>86</v>
      </c>
      <c r="D90" s="7"/>
    </row>
    <row r="91" spans="1:4" ht="17.25" thickBot="1">
      <c r="A91" s="58" t="s">
        <v>75</v>
      </c>
      <c r="B91" s="61" t="s">
        <v>202</v>
      </c>
      <c r="C91" s="61">
        <v>87</v>
      </c>
      <c r="D91" s="7"/>
    </row>
    <row r="92" spans="1:4" ht="17.25" thickBot="1">
      <c r="A92" s="58" t="s">
        <v>84</v>
      </c>
      <c r="B92" s="61" t="s">
        <v>203</v>
      </c>
      <c r="C92" s="61">
        <v>88</v>
      </c>
      <c r="D92" s="7"/>
    </row>
    <row r="93" spans="1:4" ht="17.25" thickBot="1">
      <c r="A93" s="58" t="s">
        <v>85</v>
      </c>
      <c r="B93" s="61" t="s">
        <v>203</v>
      </c>
      <c r="C93" s="61">
        <v>89</v>
      </c>
      <c r="D93" s="7"/>
    </row>
    <row r="94" spans="1:4" ht="17.25" thickBot="1">
      <c r="A94" s="58" t="s">
        <v>86</v>
      </c>
      <c r="B94" s="61" t="s">
        <v>203</v>
      </c>
      <c r="C94" s="61">
        <v>90</v>
      </c>
      <c r="D94" s="7"/>
    </row>
    <row r="95" spans="1:4" ht="17.25" thickBot="1">
      <c r="A95" s="58" t="s">
        <v>87</v>
      </c>
      <c r="B95" s="61" t="s">
        <v>203</v>
      </c>
      <c r="C95" s="61">
        <v>91</v>
      </c>
      <c r="D95" s="7"/>
    </row>
    <row r="96" spans="1:4" ht="17.25" thickBot="1">
      <c r="A96" s="58" t="s">
        <v>88</v>
      </c>
      <c r="B96" s="61" t="s">
        <v>203</v>
      </c>
      <c r="C96" s="61">
        <v>92</v>
      </c>
      <c r="D96" s="7"/>
    </row>
    <row r="97" spans="1:4" ht="17.25" thickBot="1">
      <c r="A97" s="58" t="s">
        <v>93</v>
      </c>
      <c r="B97" s="61" t="s">
        <v>204</v>
      </c>
      <c r="C97" s="61">
        <v>93</v>
      </c>
      <c r="D97" s="7"/>
    </row>
    <row r="98" spans="1:4" ht="17.25" thickBot="1">
      <c r="A98" s="58" t="s">
        <v>95</v>
      </c>
      <c r="B98" s="61" t="s">
        <v>204</v>
      </c>
      <c r="C98" s="61">
        <v>94</v>
      </c>
      <c r="D98" s="7"/>
    </row>
    <row r="99" spans="1:4" ht="17.25" thickBot="1">
      <c r="A99" s="58" t="s">
        <v>96</v>
      </c>
      <c r="B99" s="61" t="s">
        <v>204</v>
      </c>
      <c r="C99" s="61">
        <v>95</v>
      </c>
      <c r="D99" s="7"/>
    </row>
    <row r="100" spans="1:4" ht="17.25" thickBot="1">
      <c r="A100" s="58" t="s">
        <v>98</v>
      </c>
      <c r="B100" s="61" t="s">
        <v>204</v>
      </c>
      <c r="C100" s="61">
        <v>96</v>
      </c>
      <c r="D100" s="7"/>
    </row>
    <row r="101" spans="1:4" ht="17.25" thickBot="1">
      <c r="A101" s="58" t="s">
        <v>97</v>
      </c>
      <c r="B101" s="61" t="s">
        <v>204</v>
      </c>
      <c r="C101" s="61">
        <v>97</v>
      </c>
      <c r="D101" s="7"/>
    </row>
    <row r="102" spans="1:4" ht="17.25" thickBot="1">
      <c r="A102" s="58" t="s">
        <v>99</v>
      </c>
      <c r="B102" s="61" t="s">
        <v>204</v>
      </c>
      <c r="C102" s="61">
        <v>98</v>
      </c>
      <c r="D102" s="7"/>
    </row>
    <row r="103" spans="1:4" ht="17.25" thickBot="1">
      <c r="A103" s="58" t="s">
        <v>92</v>
      </c>
      <c r="B103" s="61" t="s">
        <v>204</v>
      </c>
      <c r="C103" s="61">
        <v>99</v>
      </c>
      <c r="D103" s="7"/>
    </row>
    <row r="104" spans="1:4" ht="17.25" thickBot="1">
      <c r="A104" s="58" t="s">
        <v>91</v>
      </c>
      <c r="B104" s="61" t="s">
        <v>204</v>
      </c>
      <c r="C104" s="61">
        <v>100</v>
      </c>
      <c r="D104" s="7"/>
    </row>
    <row r="105" spans="1:4" ht="17.25" thickBot="1">
      <c r="A105" s="58" t="s">
        <v>90</v>
      </c>
      <c r="B105" s="61" t="s">
        <v>204</v>
      </c>
      <c r="C105" s="61">
        <v>101</v>
      </c>
      <c r="D105" s="7"/>
    </row>
    <row r="106" spans="1:4" ht="17.25" thickBot="1">
      <c r="A106" s="58" t="s">
        <v>89</v>
      </c>
      <c r="B106" s="61" t="s">
        <v>204</v>
      </c>
      <c r="C106" s="61">
        <v>102</v>
      </c>
      <c r="D106" s="7"/>
    </row>
    <row r="107" spans="1:4" ht="17.25" thickBot="1">
      <c r="A107" s="58" t="s">
        <v>94</v>
      </c>
      <c r="B107" s="61" t="s">
        <v>204</v>
      </c>
      <c r="C107" s="61">
        <v>103</v>
      </c>
      <c r="D107" s="7"/>
    </row>
    <row r="108" spans="1:4" ht="17.25" thickBot="1">
      <c r="A108" s="58" t="s">
        <v>102</v>
      </c>
      <c r="B108" s="61" t="s">
        <v>205</v>
      </c>
      <c r="C108" s="61">
        <v>104</v>
      </c>
      <c r="D108" s="7"/>
    </row>
    <row r="109" spans="1:4" ht="17.25" thickBot="1">
      <c r="A109" s="58" t="s">
        <v>101</v>
      </c>
      <c r="B109" s="61" t="s">
        <v>205</v>
      </c>
      <c r="C109" s="61">
        <v>105</v>
      </c>
      <c r="D109" s="7"/>
    </row>
    <row r="110" spans="1:4" ht="17.25" thickBot="1">
      <c r="A110" s="58" t="s">
        <v>105</v>
      </c>
      <c r="B110" s="61" t="s">
        <v>205</v>
      </c>
      <c r="C110" s="61">
        <v>106</v>
      </c>
      <c r="D110" s="7"/>
    </row>
    <row r="111" spans="1:4" ht="17.25" thickBot="1">
      <c r="A111" s="58" t="s">
        <v>104</v>
      </c>
      <c r="B111" s="61" t="s">
        <v>205</v>
      </c>
      <c r="C111" s="61">
        <v>107</v>
      </c>
      <c r="D111" s="7"/>
    </row>
    <row r="112" spans="1:4" ht="17.25" thickBot="1">
      <c r="A112" s="58" t="s">
        <v>100</v>
      </c>
      <c r="B112" s="61" t="s">
        <v>205</v>
      </c>
      <c r="C112" s="61">
        <v>108</v>
      </c>
      <c r="D112" s="7"/>
    </row>
    <row r="113" spans="1:4" ht="17.25" thickBot="1">
      <c r="A113" s="58" t="s">
        <v>106</v>
      </c>
      <c r="B113" s="61" t="s">
        <v>205</v>
      </c>
      <c r="C113" s="61">
        <v>109</v>
      </c>
      <c r="D113" s="7"/>
    </row>
    <row r="114" spans="1:4" ht="17.25" thickBot="1">
      <c r="A114" s="58" t="s">
        <v>103</v>
      </c>
      <c r="B114" s="61" t="s">
        <v>205</v>
      </c>
      <c r="C114" s="61">
        <v>110</v>
      </c>
      <c r="D114" s="7"/>
    </row>
    <row r="115" spans="1:4" ht="17.25" thickBot="1">
      <c r="A115" s="58" t="s">
        <v>111</v>
      </c>
      <c r="B115" s="61" t="s">
        <v>206</v>
      </c>
      <c r="C115" s="61">
        <v>111</v>
      </c>
      <c r="D115" s="7"/>
    </row>
    <row r="116" spans="1:4" ht="17.25" thickBot="1">
      <c r="A116" s="58" t="s">
        <v>110</v>
      </c>
      <c r="B116" s="61" t="s">
        <v>206</v>
      </c>
      <c r="C116" s="61">
        <v>112</v>
      </c>
      <c r="D116" s="7"/>
    </row>
    <row r="117" spans="1:4" ht="17.25" thickBot="1">
      <c r="A117" s="58" t="s">
        <v>223</v>
      </c>
      <c r="B117" s="61" t="s">
        <v>206</v>
      </c>
      <c r="C117" s="61">
        <v>113</v>
      </c>
      <c r="D117" s="7"/>
    </row>
    <row r="118" spans="1:4" ht="17.25" thickBot="1">
      <c r="A118" s="58" t="s">
        <v>224</v>
      </c>
      <c r="B118" s="61" t="s">
        <v>206</v>
      </c>
      <c r="C118" s="61">
        <v>114</v>
      </c>
      <c r="D118" s="7"/>
    </row>
    <row r="119" spans="1:4" ht="17.25" thickBot="1">
      <c r="A119" s="58" t="s">
        <v>109</v>
      </c>
      <c r="B119" s="61" t="s">
        <v>206</v>
      </c>
      <c r="C119" s="61">
        <v>115</v>
      </c>
      <c r="D119" s="7"/>
    </row>
    <row r="120" spans="1:4" ht="17.25" thickBot="1">
      <c r="A120" s="58" t="s">
        <v>113</v>
      </c>
      <c r="B120" s="61" t="s">
        <v>206</v>
      </c>
      <c r="C120" s="61">
        <v>116</v>
      </c>
      <c r="D120" s="7"/>
    </row>
    <row r="121" spans="1:4" ht="17.25" thickBot="1">
      <c r="A121" s="58" t="s">
        <v>107</v>
      </c>
      <c r="B121" s="61" t="s">
        <v>206</v>
      </c>
      <c r="C121" s="61">
        <v>117</v>
      </c>
      <c r="D121" s="7"/>
    </row>
    <row r="122" spans="1:4" ht="17.25" thickBot="1">
      <c r="A122" s="58" t="s">
        <v>112</v>
      </c>
      <c r="B122" s="61" t="s">
        <v>206</v>
      </c>
      <c r="C122" s="61">
        <v>118</v>
      </c>
      <c r="D122" s="7"/>
    </row>
    <row r="123" spans="1:4" ht="17.25" thickBot="1">
      <c r="A123" s="58" t="s">
        <v>108</v>
      </c>
      <c r="B123" s="61" t="s">
        <v>206</v>
      </c>
      <c r="C123" s="61">
        <v>119</v>
      </c>
      <c r="D123" s="7"/>
    </row>
    <row r="124" spans="1:4" ht="17.25" thickBot="1">
      <c r="A124" s="58" t="s">
        <v>114</v>
      </c>
      <c r="B124" s="61" t="s">
        <v>207</v>
      </c>
      <c r="C124" s="61">
        <v>120</v>
      </c>
      <c r="D124" s="7"/>
    </row>
    <row r="125" spans="1:4" ht="17.25" thickBot="1">
      <c r="A125" s="58" t="s">
        <v>115</v>
      </c>
      <c r="B125" s="61" t="s">
        <v>208</v>
      </c>
      <c r="C125" s="61">
        <v>121</v>
      </c>
      <c r="D125" s="7"/>
    </row>
    <row r="126" spans="1:4" ht="17.25" thickBot="1">
      <c r="A126" s="58" t="s">
        <v>118</v>
      </c>
      <c r="B126" s="61" t="s">
        <v>208</v>
      </c>
      <c r="C126" s="61">
        <v>122</v>
      </c>
      <c r="D126" s="7"/>
    </row>
    <row r="127" spans="1:4" ht="17.25" thickBot="1">
      <c r="A127" s="58" t="s">
        <v>116</v>
      </c>
      <c r="B127" s="61" t="s">
        <v>208</v>
      </c>
      <c r="C127" s="61">
        <v>123</v>
      </c>
      <c r="D127" s="7"/>
    </row>
    <row r="128" spans="1:4" ht="17.25" thickBot="1">
      <c r="A128" s="58" t="s">
        <v>117</v>
      </c>
      <c r="B128" s="61" t="s">
        <v>208</v>
      </c>
      <c r="C128" s="61">
        <v>124</v>
      </c>
      <c r="D128" s="7"/>
    </row>
    <row r="129" spans="1:4" ht="17.25" thickBot="1">
      <c r="A129" s="58" t="s">
        <v>119</v>
      </c>
      <c r="B129" s="61" t="s">
        <v>208</v>
      </c>
      <c r="C129" s="61">
        <v>125</v>
      </c>
      <c r="D129" s="7"/>
    </row>
    <row r="130" spans="1:4" ht="17.25" thickBot="1">
      <c r="A130" s="58" t="s">
        <v>120</v>
      </c>
      <c r="B130" s="61" t="s">
        <v>209</v>
      </c>
      <c r="C130" s="61">
        <v>126</v>
      </c>
      <c r="D130" s="7"/>
    </row>
    <row r="131" spans="1:4" ht="17.25" thickBot="1">
      <c r="A131" s="58" t="s">
        <v>127</v>
      </c>
      <c r="B131" s="61" t="s">
        <v>210</v>
      </c>
      <c r="C131" s="61">
        <v>127</v>
      </c>
      <c r="D131" s="7"/>
    </row>
    <row r="132" spans="1:4" ht="17.25" thickBot="1">
      <c r="A132" s="58" t="s">
        <v>123</v>
      </c>
      <c r="B132" s="61" t="s">
        <v>210</v>
      </c>
      <c r="C132" s="61">
        <v>128</v>
      </c>
      <c r="D132" s="7"/>
    </row>
    <row r="133" spans="1:4" ht="33.75" thickBot="1">
      <c r="A133" s="58" t="s">
        <v>292</v>
      </c>
      <c r="B133" s="61" t="s">
        <v>210</v>
      </c>
      <c r="C133" s="61">
        <v>129</v>
      </c>
      <c r="D133" s="7"/>
    </row>
    <row r="134" spans="1:4" ht="17.25" thickBot="1">
      <c r="A134" s="58" t="s">
        <v>122</v>
      </c>
      <c r="B134" s="61" t="s">
        <v>210</v>
      </c>
      <c r="C134" s="61">
        <v>130</v>
      </c>
      <c r="D134" s="7"/>
    </row>
    <row r="135" spans="1:4" ht="17.25" thickBot="1">
      <c r="A135" s="58" t="s">
        <v>124</v>
      </c>
      <c r="B135" s="61" t="s">
        <v>210</v>
      </c>
      <c r="C135" s="61">
        <v>131</v>
      </c>
      <c r="D135" s="7"/>
    </row>
    <row r="136" spans="1:4" ht="17.25" thickBot="1">
      <c r="A136" s="58" t="s">
        <v>121</v>
      </c>
      <c r="B136" s="61" t="s">
        <v>210</v>
      </c>
      <c r="C136" s="61">
        <v>132</v>
      </c>
      <c r="D136" s="7"/>
    </row>
    <row r="137" spans="1:4" ht="17.25" thickBot="1">
      <c r="A137" s="58" t="s">
        <v>125</v>
      </c>
      <c r="B137" s="61" t="s">
        <v>210</v>
      </c>
      <c r="C137" s="61">
        <v>133</v>
      </c>
      <c r="D137" s="7"/>
    </row>
    <row r="138" spans="1:4" ht="17.25" thickBot="1">
      <c r="A138" s="58" t="s">
        <v>225</v>
      </c>
      <c r="B138" s="61" t="s">
        <v>210</v>
      </c>
      <c r="C138" s="61">
        <v>134</v>
      </c>
      <c r="D138" s="7"/>
    </row>
    <row r="139" spans="1:4" ht="17.25" thickBot="1">
      <c r="A139" s="58" t="s">
        <v>126</v>
      </c>
      <c r="B139" s="61" t="s">
        <v>210</v>
      </c>
      <c r="C139" s="61">
        <v>135</v>
      </c>
      <c r="D139" s="7"/>
    </row>
    <row r="140" spans="1:4" ht="17.25" thickBot="1">
      <c r="A140" s="58" t="s">
        <v>141</v>
      </c>
      <c r="B140" s="61" t="s">
        <v>211</v>
      </c>
      <c r="C140" s="61">
        <v>136</v>
      </c>
      <c r="D140" s="7"/>
    </row>
    <row r="141" spans="1:4" ht="17.25" thickBot="1">
      <c r="A141" s="58" t="s">
        <v>140</v>
      </c>
      <c r="B141" s="61" t="s">
        <v>211</v>
      </c>
      <c r="C141" s="61">
        <v>137</v>
      </c>
      <c r="D141" s="7"/>
    </row>
    <row r="142" spans="1:4" ht="17.25" thickBot="1">
      <c r="A142" s="58" t="s">
        <v>130</v>
      </c>
      <c r="B142" s="61" t="s">
        <v>211</v>
      </c>
      <c r="C142" s="61">
        <v>138</v>
      </c>
      <c r="D142" s="7"/>
    </row>
    <row r="143" spans="1:4" ht="17.25" thickBot="1">
      <c r="A143" s="58" t="s">
        <v>135</v>
      </c>
      <c r="B143" s="61" t="s">
        <v>211</v>
      </c>
      <c r="C143" s="61">
        <v>139</v>
      </c>
      <c r="D143" s="7"/>
    </row>
    <row r="144" spans="1:4" ht="17.25" thickBot="1">
      <c r="A144" s="58" t="s">
        <v>129</v>
      </c>
      <c r="B144" s="61" t="s">
        <v>211</v>
      </c>
      <c r="C144" s="61">
        <v>140</v>
      </c>
      <c r="D144" s="7"/>
    </row>
    <row r="145" spans="1:4" ht="17.25" thickBot="1">
      <c r="A145" s="58" t="s">
        <v>136</v>
      </c>
      <c r="B145" s="61" t="s">
        <v>211</v>
      </c>
      <c r="C145" s="61">
        <v>141</v>
      </c>
      <c r="D145" s="7"/>
    </row>
    <row r="146" spans="1:4" ht="17.25" thickBot="1">
      <c r="A146" s="58" t="s">
        <v>137</v>
      </c>
      <c r="B146" s="61" t="s">
        <v>211</v>
      </c>
      <c r="C146" s="61">
        <v>142</v>
      </c>
      <c r="D146" s="7"/>
    </row>
    <row r="147" spans="1:4" ht="17.25" thickBot="1">
      <c r="A147" s="58" t="s">
        <v>132</v>
      </c>
      <c r="B147" s="61" t="s">
        <v>211</v>
      </c>
      <c r="C147" s="61">
        <v>143</v>
      </c>
      <c r="D147" s="7"/>
    </row>
    <row r="148" spans="1:4" ht="17.25" thickBot="1">
      <c r="A148" s="58" t="s">
        <v>134</v>
      </c>
      <c r="B148" s="61" t="s">
        <v>211</v>
      </c>
      <c r="C148" s="61">
        <v>144</v>
      </c>
      <c r="D148" s="7"/>
    </row>
    <row r="149" spans="1:4" ht="17.25" thickBot="1">
      <c r="A149" s="58" t="s">
        <v>128</v>
      </c>
      <c r="B149" s="61" t="s">
        <v>211</v>
      </c>
      <c r="C149" s="61">
        <v>145</v>
      </c>
      <c r="D149" s="7"/>
    </row>
    <row r="150" spans="1:4" ht="17.25" thickBot="1">
      <c r="A150" s="58" t="s">
        <v>133</v>
      </c>
      <c r="B150" s="61" t="s">
        <v>211</v>
      </c>
      <c r="C150" s="61">
        <v>146</v>
      </c>
      <c r="D150" s="7"/>
    </row>
    <row r="151" spans="1:4" ht="17.25" thickBot="1">
      <c r="A151" s="58" t="s">
        <v>138</v>
      </c>
      <c r="B151" s="61" t="s">
        <v>211</v>
      </c>
      <c r="C151" s="61">
        <v>147</v>
      </c>
      <c r="D151" s="7"/>
    </row>
    <row r="152" spans="1:4" ht="17.25" thickBot="1">
      <c r="A152" s="58" t="s">
        <v>139</v>
      </c>
      <c r="B152" s="61" t="s">
        <v>211</v>
      </c>
      <c r="C152" s="61">
        <v>148</v>
      </c>
      <c r="D152" s="7"/>
    </row>
    <row r="153" spans="1:4" ht="17.25" thickBot="1">
      <c r="A153" s="58" t="s">
        <v>131</v>
      </c>
      <c r="B153" s="61" t="s">
        <v>211</v>
      </c>
      <c r="C153" s="61">
        <v>149</v>
      </c>
      <c r="D153" s="7"/>
    </row>
    <row r="154" spans="1:4" ht="17.25" thickBot="1">
      <c r="A154" s="58" t="s">
        <v>146</v>
      </c>
      <c r="B154" s="61" t="s">
        <v>212</v>
      </c>
      <c r="C154" s="61">
        <v>150</v>
      </c>
      <c r="D154" s="7"/>
    </row>
    <row r="155" spans="1:4" ht="17.25" thickBot="1">
      <c r="A155" s="58" t="s">
        <v>143</v>
      </c>
      <c r="B155" s="61" t="s">
        <v>212</v>
      </c>
      <c r="C155" s="61">
        <v>151</v>
      </c>
      <c r="D155" s="7"/>
    </row>
    <row r="156" spans="1:4" ht="17.25" thickBot="1">
      <c r="A156" s="58" t="s">
        <v>142</v>
      </c>
      <c r="B156" s="61" t="s">
        <v>212</v>
      </c>
      <c r="C156" s="61">
        <v>152</v>
      </c>
      <c r="D156" s="7"/>
    </row>
    <row r="157" spans="1:4" ht="17.25" thickBot="1">
      <c r="A157" s="58" t="s">
        <v>147</v>
      </c>
      <c r="B157" s="61" t="s">
        <v>212</v>
      </c>
      <c r="C157" s="61">
        <v>153</v>
      </c>
      <c r="D157" s="7"/>
    </row>
    <row r="158" spans="1:4" ht="17.25" thickBot="1">
      <c r="A158" s="58" t="s">
        <v>144</v>
      </c>
      <c r="B158" s="61" t="s">
        <v>212</v>
      </c>
      <c r="C158" s="61">
        <v>154</v>
      </c>
      <c r="D158" s="7"/>
    </row>
    <row r="159" spans="1:4" ht="17.25" thickBot="1">
      <c r="A159" s="58" t="s">
        <v>145</v>
      </c>
      <c r="B159" s="61" t="s">
        <v>212</v>
      </c>
      <c r="C159" s="61">
        <v>155</v>
      </c>
      <c r="D159" s="7"/>
    </row>
    <row r="160" spans="1:4" ht="17.25" thickBot="1">
      <c r="A160" s="58" t="s">
        <v>150</v>
      </c>
      <c r="B160" s="61" t="s">
        <v>213</v>
      </c>
      <c r="C160" s="61">
        <v>156</v>
      </c>
      <c r="D160" s="7"/>
    </row>
    <row r="161" spans="1:4" ht="17.25" thickBot="1">
      <c r="A161" s="58" t="s">
        <v>152</v>
      </c>
      <c r="B161" s="61" t="s">
        <v>213</v>
      </c>
      <c r="C161" s="61">
        <v>157</v>
      </c>
      <c r="D161" s="7"/>
    </row>
    <row r="162" spans="1:4" ht="17.25" thickBot="1">
      <c r="A162" s="58" t="s">
        <v>151</v>
      </c>
      <c r="B162" s="61" t="s">
        <v>213</v>
      </c>
      <c r="C162" s="61">
        <v>158</v>
      </c>
      <c r="D162" s="7"/>
    </row>
    <row r="163" spans="1:4" ht="17.25" thickBot="1">
      <c r="A163" s="58" t="s">
        <v>149</v>
      </c>
      <c r="B163" s="61" t="s">
        <v>213</v>
      </c>
      <c r="C163" s="61">
        <v>159</v>
      </c>
      <c r="D163" s="7"/>
    </row>
    <row r="164" spans="1:4" ht="17.25" thickBot="1">
      <c r="A164" s="58" t="s">
        <v>148</v>
      </c>
      <c r="B164" s="61" t="s">
        <v>213</v>
      </c>
      <c r="C164" s="61">
        <v>160</v>
      </c>
      <c r="D164" s="7"/>
    </row>
    <row r="165" spans="1:4" ht="17.25" thickBot="1">
      <c r="A165" s="58" t="s">
        <v>156</v>
      </c>
      <c r="B165" s="61" t="s">
        <v>214</v>
      </c>
      <c r="C165" s="61">
        <v>161</v>
      </c>
      <c r="D165" s="7"/>
    </row>
    <row r="166" spans="1:4" ht="17.25" thickBot="1">
      <c r="A166" s="58" t="s">
        <v>157</v>
      </c>
      <c r="B166" s="61" t="s">
        <v>214</v>
      </c>
      <c r="C166" s="61">
        <v>162</v>
      </c>
      <c r="D166" s="7"/>
    </row>
    <row r="167" spans="1:4" ht="17.25" thickBot="1">
      <c r="A167" s="58" t="s">
        <v>155</v>
      </c>
      <c r="B167" s="61" t="s">
        <v>214</v>
      </c>
      <c r="C167" s="61">
        <v>163</v>
      </c>
      <c r="D167" s="7"/>
    </row>
    <row r="168" spans="1:4" ht="17.25" thickBot="1">
      <c r="A168" s="58" t="s">
        <v>153</v>
      </c>
      <c r="B168" s="61" t="s">
        <v>214</v>
      </c>
      <c r="C168" s="61">
        <v>164</v>
      </c>
      <c r="D168" s="7"/>
    </row>
    <row r="169" spans="1:4" ht="17.25" thickBot="1">
      <c r="A169" s="58" t="s">
        <v>160</v>
      </c>
      <c r="B169" s="61" t="s">
        <v>214</v>
      </c>
      <c r="C169" s="61">
        <v>165</v>
      </c>
      <c r="D169" s="7"/>
    </row>
    <row r="170" spans="1:4" ht="17.25" thickBot="1">
      <c r="A170" s="58" t="s">
        <v>158</v>
      </c>
      <c r="B170" s="61" t="s">
        <v>214</v>
      </c>
      <c r="C170" s="61">
        <v>166</v>
      </c>
      <c r="D170" s="7"/>
    </row>
    <row r="171" spans="1:4" ht="17.25" thickBot="1">
      <c r="A171" s="58" t="s">
        <v>154</v>
      </c>
      <c r="B171" s="61" t="s">
        <v>214</v>
      </c>
      <c r="C171" s="61">
        <v>167</v>
      </c>
      <c r="D171" s="7"/>
    </row>
    <row r="172" spans="1:4" ht="17.25" thickBot="1">
      <c r="A172" s="58" t="s">
        <v>159</v>
      </c>
      <c r="B172" s="61" t="s">
        <v>214</v>
      </c>
      <c r="C172" s="61">
        <v>168</v>
      </c>
      <c r="D172" s="7"/>
    </row>
    <row r="173" spans="1:4" ht="17.25" thickBot="1">
      <c r="A173" s="58" t="s">
        <v>162</v>
      </c>
      <c r="B173" s="61" t="s">
        <v>215</v>
      </c>
      <c r="C173" s="61">
        <v>169</v>
      </c>
      <c r="D173" s="7"/>
    </row>
    <row r="174" spans="1:4" ht="17.25" thickBot="1">
      <c r="A174" s="58" t="s">
        <v>165</v>
      </c>
      <c r="B174" s="61" t="s">
        <v>215</v>
      </c>
      <c r="C174" s="61">
        <v>170</v>
      </c>
      <c r="D174" s="7"/>
    </row>
    <row r="175" spans="1:4" ht="17.25" thickBot="1">
      <c r="A175" s="58" t="s">
        <v>164</v>
      </c>
      <c r="B175" s="61" t="s">
        <v>215</v>
      </c>
      <c r="C175" s="61">
        <v>171</v>
      </c>
      <c r="D175" s="7"/>
    </row>
    <row r="176" spans="1:4" ht="17.25" thickBot="1">
      <c r="A176" s="58" t="s">
        <v>166</v>
      </c>
      <c r="B176" s="61" t="s">
        <v>215</v>
      </c>
      <c r="C176" s="61">
        <v>172</v>
      </c>
      <c r="D176" s="7"/>
    </row>
    <row r="177" spans="1:4" ht="17.25" thickBot="1">
      <c r="A177" s="58" t="s">
        <v>163</v>
      </c>
      <c r="B177" s="61" t="s">
        <v>215</v>
      </c>
      <c r="C177" s="61">
        <v>173</v>
      </c>
      <c r="D177" s="7"/>
    </row>
    <row r="178" spans="1:4" ht="17.25" thickBot="1">
      <c r="A178" s="58" t="s">
        <v>168</v>
      </c>
      <c r="B178" s="61" t="s">
        <v>215</v>
      </c>
      <c r="C178" s="61">
        <v>174</v>
      </c>
      <c r="D178" s="7"/>
    </row>
    <row r="179" spans="1:4" ht="17.25" thickBot="1">
      <c r="A179" s="58" t="s">
        <v>167</v>
      </c>
      <c r="B179" s="61" t="s">
        <v>215</v>
      </c>
      <c r="C179" s="61">
        <v>175</v>
      </c>
      <c r="D179" s="7"/>
    </row>
    <row r="180" spans="1:4" ht="17.25" thickBot="1">
      <c r="A180" s="58" t="s">
        <v>161</v>
      </c>
      <c r="B180" s="61" t="s">
        <v>215</v>
      </c>
      <c r="C180" s="61">
        <v>176</v>
      </c>
      <c r="D180" s="7"/>
    </row>
    <row r="181" spans="1:4" ht="17.25" thickBot="1">
      <c r="A181" s="58" t="s">
        <v>171</v>
      </c>
      <c r="B181" s="61" t="s">
        <v>216</v>
      </c>
      <c r="C181" s="61">
        <v>177</v>
      </c>
      <c r="D181" s="7"/>
    </row>
    <row r="182" spans="1:4" ht="17.25" thickBot="1">
      <c r="A182" s="58" t="s">
        <v>170</v>
      </c>
      <c r="B182" s="61" t="s">
        <v>216</v>
      </c>
      <c r="C182" s="61">
        <v>178</v>
      </c>
      <c r="D182" s="7"/>
    </row>
    <row r="183" spans="1:4" ht="17.25" thickBot="1">
      <c r="A183" s="58" t="s">
        <v>169</v>
      </c>
      <c r="B183" s="61" t="s">
        <v>216</v>
      </c>
      <c r="C183" s="61">
        <v>179</v>
      </c>
      <c r="D183" s="7"/>
    </row>
    <row r="184" spans="1:4" ht="17.25" thickBot="1">
      <c r="A184" s="58" t="s">
        <v>176</v>
      </c>
      <c r="B184" s="61" t="s">
        <v>217</v>
      </c>
      <c r="C184" s="61">
        <v>180</v>
      </c>
      <c r="D184" s="7"/>
    </row>
    <row r="185" spans="1:4" ht="17.25" thickBot="1">
      <c r="A185" s="58" t="s">
        <v>172</v>
      </c>
      <c r="B185" s="61" t="s">
        <v>217</v>
      </c>
      <c r="C185" s="61">
        <v>181</v>
      </c>
      <c r="D185" s="7"/>
    </row>
    <row r="186" spans="1:4" ht="17.25" thickBot="1">
      <c r="A186" s="58" t="s">
        <v>173</v>
      </c>
      <c r="B186" s="61" t="s">
        <v>217</v>
      </c>
      <c r="C186" s="61">
        <v>182</v>
      </c>
      <c r="D186" s="7"/>
    </row>
    <row r="187" spans="1:4" ht="17.25" thickBot="1">
      <c r="A187" s="58" t="s">
        <v>174</v>
      </c>
      <c r="B187" s="61" t="s">
        <v>217</v>
      </c>
      <c r="C187" s="61">
        <v>183</v>
      </c>
      <c r="D187" s="7"/>
    </row>
    <row r="188" spans="1:4" ht="17.25" thickBot="1">
      <c r="A188" s="58" t="s">
        <v>175</v>
      </c>
      <c r="B188" s="61" t="s">
        <v>217</v>
      </c>
      <c r="C188" s="61">
        <v>184</v>
      </c>
      <c r="D188" s="7"/>
    </row>
    <row r="189" spans="1:4" ht="17.25" thickBot="1">
      <c r="A189" s="58" t="s">
        <v>181</v>
      </c>
      <c r="B189" s="61" t="s">
        <v>218</v>
      </c>
      <c r="C189" s="61">
        <v>185</v>
      </c>
      <c r="D189" s="7"/>
    </row>
    <row r="190" spans="1:4" ht="17.25" thickBot="1">
      <c r="A190" s="58" t="s">
        <v>177</v>
      </c>
      <c r="B190" s="61" t="s">
        <v>218</v>
      </c>
      <c r="C190" s="61">
        <v>186</v>
      </c>
      <c r="D190" s="7"/>
    </row>
    <row r="191" spans="1:4" ht="17.25" thickBot="1">
      <c r="A191" s="58" t="s">
        <v>185</v>
      </c>
      <c r="B191" s="61" t="s">
        <v>218</v>
      </c>
      <c r="C191" s="61">
        <v>187</v>
      </c>
      <c r="D191" s="7"/>
    </row>
    <row r="192" spans="1:4" ht="17.25" thickBot="1">
      <c r="A192" s="58" t="s">
        <v>178</v>
      </c>
      <c r="B192" s="61" t="s">
        <v>218</v>
      </c>
      <c r="C192" s="61">
        <v>188</v>
      </c>
      <c r="D192" s="7"/>
    </row>
    <row r="193" spans="1:4" ht="17.25" thickBot="1">
      <c r="A193" s="58" t="s">
        <v>179</v>
      </c>
      <c r="B193" s="61" t="s">
        <v>218</v>
      </c>
      <c r="C193" s="61">
        <v>189</v>
      </c>
      <c r="D193" s="7"/>
    </row>
    <row r="194" spans="1:4" ht="17.25" thickBot="1">
      <c r="A194" s="58" t="s">
        <v>182</v>
      </c>
      <c r="B194" s="61" t="s">
        <v>218</v>
      </c>
      <c r="C194" s="61">
        <v>190</v>
      </c>
      <c r="D194" s="7"/>
    </row>
    <row r="195" spans="1:4" ht="17.25" thickBot="1">
      <c r="A195" s="58" t="s">
        <v>184</v>
      </c>
      <c r="B195" s="61" t="s">
        <v>218</v>
      </c>
      <c r="C195" s="61">
        <v>191</v>
      </c>
      <c r="D195" s="7"/>
    </row>
    <row r="196" spans="1:4" ht="17.25" thickBot="1">
      <c r="A196" s="58" t="s">
        <v>183</v>
      </c>
      <c r="B196" s="61" t="s">
        <v>218</v>
      </c>
      <c r="C196" s="61">
        <v>192</v>
      </c>
      <c r="D196" s="7"/>
    </row>
    <row r="197" spans="1:4" ht="17.25" thickBot="1">
      <c r="A197" s="58" t="s">
        <v>180</v>
      </c>
      <c r="B197" s="61" t="s">
        <v>218</v>
      </c>
      <c r="C197" s="61">
        <v>193</v>
      </c>
      <c r="D197" s="7"/>
    </row>
    <row r="198" spans="1:4" ht="17.25" thickBot="1">
      <c r="A198" s="58" t="s">
        <v>186</v>
      </c>
      <c r="B198" s="61" t="s">
        <v>219</v>
      </c>
      <c r="C198" s="61">
        <v>194</v>
      </c>
      <c r="D198" s="7"/>
    </row>
    <row r="199" spans="1:4" ht="17.25" thickBot="1">
      <c r="A199" s="58" t="s">
        <v>187</v>
      </c>
      <c r="B199" s="61" t="s">
        <v>220</v>
      </c>
      <c r="C199" s="61">
        <v>195</v>
      </c>
      <c r="D199" s="7"/>
    </row>
    <row r="200" spans="1:4" ht="17.25" thickBot="1">
      <c r="A200" s="58" t="s">
        <v>293</v>
      </c>
      <c r="B200" s="62" t="s">
        <v>194</v>
      </c>
      <c r="C200" s="61">
        <v>196</v>
      </c>
      <c r="D200" s="7"/>
    </row>
    <row r="201" spans="1:4" ht="17.25" thickBot="1">
      <c r="A201" s="58" t="s">
        <v>294</v>
      </c>
      <c r="B201" s="62" t="s">
        <v>197</v>
      </c>
      <c r="C201" s="61">
        <v>197</v>
      </c>
      <c r="D201" s="7"/>
    </row>
    <row r="202" spans="1:4" ht="17.25" thickBot="1">
      <c r="A202" s="58" t="s">
        <v>295</v>
      </c>
      <c r="B202" s="62" t="s">
        <v>197</v>
      </c>
      <c r="C202" s="61">
        <v>198</v>
      </c>
      <c r="D202" s="7"/>
    </row>
    <row r="203" spans="1:4" ht="17.25" thickBot="1">
      <c r="A203" s="58" t="s">
        <v>296</v>
      </c>
      <c r="B203" s="62" t="s">
        <v>198</v>
      </c>
      <c r="C203" s="61">
        <v>199</v>
      </c>
      <c r="D203" s="7"/>
    </row>
    <row r="204" spans="1:4" ht="17.25" thickBot="1">
      <c r="A204" s="58" t="s">
        <v>297</v>
      </c>
      <c r="B204" s="62" t="s">
        <v>199</v>
      </c>
      <c r="C204" s="61">
        <v>200</v>
      </c>
      <c r="D204" s="7"/>
    </row>
    <row r="205" spans="1:4" ht="17.25" thickBot="1">
      <c r="A205" s="58" t="s">
        <v>298</v>
      </c>
      <c r="B205" s="62" t="s">
        <v>199</v>
      </c>
      <c r="C205" s="61">
        <v>201</v>
      </c>
      <c r="D205" s="7"/>
    </row>
    <row r="206" spans="1:4" ht="17.25" thickBot="1">
      <c r="A206" s="58" t="s">
        <v>299</v>
      </c>
      <c r="B206" s="62" t="s">
        <v>200</v>
      </c>
      <c r="C206" s="61">
        <v>202</v>
      </c>
      <c r="D206" s="7"/>
    </row>
    <row r="207" spans="1:4" ht="17.25" thickBot="1">
      <c r="A207" s="58" t="s">
        <v>300</v>
      </c>
      <c r="B207" s="62" t="s">
        <v>200</v>
      </c>
      <c r="C207" s="61">
        <v>203</v>
      </c>
      <c r="D207" s="7"/>
    </row>
    <row r="208" spans="1:4" ht="17.25" thickBot="1">
      <c r="A208" s="58" t="s">
        <v>301</v>
      </c>
      <c r="B208" s="62" t="s">
        <v>201</v>
      </c>
      <c r="C208" s="61">
        <v>204</v>
      </c>
      <c r="D208" s="7"/>
    </row>
    <row r="209" spans="1:4" ht="17.25" thickBot="1">
      <c r="A209" s="58" t="s">
        <v>302</v>
      </c>
      <c r="B209" s="62" t="s">
        <v>201</v>
      </c>
      <c r="C209" s="61">
        <v>205</v>
      </c>
      <c r="D209" s="7"/>
    </row>
    <row r="210" spans="1:4" ht="17.25" thickBot="1">
      <c r="A210" s="58" t="s">
        <v>303</v>
      </c>
      <c r="B210" s="62" t="s">
        <v>210</v>
      </c>
      <c r="C210" s="61">
        <v>206</v>
      </c>
      <c r="D210" s="7"/>
    </row>
    <row r="211" spans="1:4" ht="17.25" thickBot="1">
      <c r="A211" s="58" t="s">
        <v>304</v>
      </c>
      <c r="B211" s="62" t="s">
        <v>210</v>
      </c>
      <c r="C211" s="61">
        <v>207</v>
      </c>
      <c r="D211" s="7"/>
    </row>
    <row r="212" spans="1:4" ht="33.75" thickBot="1">
      <c r="A212" s="58" t="s">
        <v>305</v>
      </c>
      <c r="B212" s="62" t="s">
        <v>216</v>
      </c>
      <c r="C212" s="61">
        <v>208</v>
      </c>
      <c r="D212" s="7"/>
    </row>
    <row r="213" spans="1:4" ht="17.25" thickBot="1">
      <c r="A213" s="59"/>
      <c r="B213" s="59"/>
      <c r="C213" s="59"/>
      <c r="D213" s="7"/>
    </row>
    <row r="214" spans="1:4" ht="17.25" thickBot="1">
      <c r="A214" s="59"/>
      <c r="B214" s="59"/>
      <c r="C214" s="59"/>
      <c r="D214" s="7"/>
    </row>
    <row r="215" spans="1:4" ht="17.25" thickBot="1">
      <c r="A215" s="59"/>
      <c r="B215" s="59"/>
      <c r="C215" s="59"/>
      <c r="D215" s="7"/>
    </row>
    <row r="216" spans="1:4" ht="17.25" thickBot="1">
      <c r="A216" s="59"/>
      <c r="B216" s="59"/>
      <c r="C216" s="59"/>
      <c r="D216" s="7"/>
    </row>
    <row r="217" spans="1:4" ht="17.25" thickBot="1">
      <c r="A217" s="59"/>
      <c r="B217" s="59"/>
      <c r="C217" s="59"/>
      <c r="D217" s="7"/>
    </row>
    <row r="218" spans="1:4" ht="17.25" thickBot="1">
      <c r="A218" s="59"/>
      <c r="B218" s="59"/>
      <c r="C218" s="59"/>
      <c r="D218" s="7"/>
    </row>
    <row r="219" spans="1:4" ht="17.25" thickBot="1">
      <c r="A219" s="59"/>
      <c r="B219" s="59"/>
      <c r="C219" s="59"/>
      <c r="D219" s="7"/>
    </row>
    <row r="220" spans="1:4" ht="17.25" thickBot="1">
      <c r="A220" s="59"/>
      <c r="B220" s="59"/>
      <c r="C220" s="59"/>
      <c r="D220" s="7"/>
    </row>
    <row r="221" spans="1:4" ht="17.25" thickBot="1">
      <c r="A221" s="59"/>
      <c r="B221" s="59"/>
      <c r="C221" s="59"/>
      <c r="D221" s="7"/>
    </row>
    <row r="222" spans="1:4" ht="17.25" thickBot="1">
      <c r="A222" s="59"/>
      <c r="B222" s="59"/>
      <c r="C222" s="59"/>
      <c r="D222" s="7"/>
    </row>
    <row r="223" spans="1:4" ht="17.25" thickBot="1">
      <c r="A223" s="59"/>
      <c r="B223" s="59"/>
      <c r="C223" s="59"/>
      <c r="D223" s="7"/>
    </row>
    <row r="224" spans="1:4" ht="17.25" thickBot="1">
      <c r="A224" s="59"/>
      <c r="B224" s="59"/>
      <c r="C224" s="59"/>
      <c r="D224" s="7"/>
    </row>
    <row r="225" spans="1:4" ht="17.25" thickBot="1">
      <c r="A225" s="59"/>
      <c r="B225" s="59"/>
      <c r="C225" s="59"/>
      <c r="D225" s="7"/>
    </row>
    <row r="226" spans="1:4" ht="17.25" thickBot="1">
      <c r="A226" s="59"/>
      <c r="B226" s="59"/>
      <c r="C226" s="59"/>
      <c r="D226" s="7"/>
    </row>
    <row r="227" spans="1:4" ht="17.25" thickBot="1">
      <c r="A227" s="59"/>
      <c r="B227" s="59"/>
      <c r="C227" s="59"/>
    </row>
    <row r="228" spans="1:4" ht="17.25" thickBot="1">
      <c r="A228" s="59"/>
      <c r="B228" s="59"/>
      <c r="C228" s="59"/>
    </row>
    <row r="229" spans="1:4" ht="17.25" thickBot="1">
      <c r="A229" s="59"/>
      <c r="B229" s="59"/>
      <c r="C229" s="59"/>
    </row>
    <row r="230" spans="1:4" ht="17.25" thickBot="1">
      <c r="A230" s="59"/>
      <c r="B230" s="59"/>
      <c r="C230" s="59"/>
    </row>
    <row r="231" spans="1:4" ht="17.25" thickBot="1">
      <c r="A231" s="59"/>
      <c r="B231" s="59"/>
      <c r="C231" s="59"/>
    </row>
    <row r="232" spans="1:4" ht="17.25" thickBot="1">
      <c r="A232" s="59"/>
      <c r="B232" s="59"/>
      <c r="C232" s="59"/>
    </row>
    <row r="233" spans="1:4" ht="17.25" thickBot="1">
      <c r="A233" s="59"/>
      <c r="B233" s="59"/>
      <c r="C233" s="59"/>
    </row>
    <row r="234" spans="1:4" ht="17.25" thickBot="1">
      <c r="A234" s="59"/>
      <c r="B234" s="59"/>
      <c r="C234" s="59"/>
    </row>
    <row r="235" spans="1:4" ht="17.25" thickBot="1">
      <c r="A235" s="59"/>
      <c r="B235" s="59"/>
      <c r="C235" s="59"/>
    </row>
    <row r="236" spans="1:4" ht="17.25" thickBot="1">
      <c r="A236" s="59"/>
      <c r="B236" s="59"/>
      <c r="C236" s="59"/>
    </row>
    <row r="237" spans="1:4" ht="17.25" thickBot="1">
      <c r="A237" s="59"/>
      <c r="B237" s="59"/>
      <c r="C237" s="59"/>
    </row>
    <row r="238" spans="1:4" ht="17.25" thickBot="1">
      <c r="A238" s="59"/>
      <c r="B238" s="59"/>
      <c r="C238" s="59"/>
    </row>
    <row r="239" spans="1:4" ht="17.25" thickBot="1">
      <c r="A239" s="59"/>
      <c r="B239" s="59"/>
      <c r="C239" s="59"/>
    </row>
    <row r="240" spans="1:4" ht="17.25" thickBot="1">
      <c r="A240" s="59"/>
      <c r="B240" s="59"/>
      <c r="C240" s="59"/>
    </row>
    <row r="241" spans="1:3" ht="17.25" thickBot="1">
      <c r="A241" s="59"/>
      <c r="B241" s="59"/>
      <c r="C241" s="59"/>
    </row>
    <row r="242" spans="1:3" ht="17.25" thickBot="1">
      <c r="A242" s="59"/>
      <c r="B242" s="59"/>
      <c r="C242" s="59"/>
    </row>
    <row r="243" spans="1:3" ht="17.25" thickBot="1">
      <c r="A243" s="59"/>
      <c r="B243" s="59"/>
      <c r="C243" s="59"/>
    </row>
    <row r="244" spans="1:3" ht="17.25" thickBot="1">
      <c r="A244" s="59"/>
      <c r="B244" s="59"/>
      <c r="C244" s="59"/>
    </row>
    <row r="245" spans="1:3" ht="17.25" thickBot="1">
      <c r="A245" s="59"/>
      <c r="B245" s="59"/>
      <c r="C245" s="59"/>
    </row>
    <row r="246" spans="1:3" ht="17.25" thickBot="1">
      <c r="A246" s="59"/>
      <c r="B246" s="59"/>
      <c r="C246" s="59"/>
    </row>
    <row r="247" spans="1:3" ht="17.25" thickBot="1">
      <c r="A247" s="59"/>
      <c r="B247" s="59"/>
      <c r="C247" s="59"/>
    </row>
    <row r="248" spans="1:3" ht="17.25" thickBot="1">
      <c r="A248" s="59"/>
      <c r="B248" s="59"/>
      <c r="C248" s="59"/>
    </row>
    <row r="249" spans="1:3" ht="17.25" thickBot="1">
      <c r="A249" s="59"/>
      <c r="B249" s="59"/>
      <c r="C249" s="59"/>
    </row>
    <row r="250" spans="1:3" ht="17.25" thickBot="1">
      <c r="A250" s="59"/>
      <c r="B250" s="59"/>
      <c r="C250" s="59"/>
    </row>
    <row r="251" spans="1:3" ht="17.25" thickBot="1">
      <c r="A251" s="59"/>
      <c r="B251" s="59"/>
      <c r="C251" s="59"/>
    </row>
    <row r="252" spans="1:3" ht="17.25" thickBot="1">
      <c r="A252" s="59"/>
      <c r="B252" s="59"/>
      <c r="C252" s="59"/>
    </row>
    <row r="253" spans="1:3" ht="17.25" thickBot="1">
      <c r="A253" s="59"/>
      <c r="B253" s="59"/>
      <c r="C253" s="59"/>
    </row>
    <row r="254" spans="1:3" ht="17.25" thickBot="1">
      <c r="A254" s="59"/>
      <c r="B254" s="59"/>
      <c r="C254" s="59"/>
    </row>
    <row r="255" spans="1:3" ht="17.25" thickBot="1">
      <c r="A255" s="59"/>
      <c r="B255" s="59"/>
      <c r="C255" s="59"/>
    </row>
    <row r="256" spans="1:3" ht="17.25" thickBot="1">
      <c r="A256" s="59"/>
      <c r="B256" s="59"/>
      <c r="C256" s="59"/>
    </row>
    <row r="257" spans="1:3" ht="17.25" thickBot="1">
      <c r="A257" s="59"/>
      <c r="B257" s="59"/>
      <c r="C257" s="59"/>
    </row>
    <row r="258" spans="1:3" ht="17.25" thickBot="1">
      <c r="A258" s="59"/>
      <c r="B258" s="59"/>
      <c r="C258" s="59"/>
    </row>
    <row r="259" spans="1:3" ht="17.25" thickBot="1">
      <c r="A259" s="59"/>
      <c r="B259" s="59"/>
      <c r="C259" s="59"/>
    </row>
    <row r="260" spans="1:3" ht="17.25" thickBot="1">
      <c r="A260" s="59"/>
      <c r="B260" s="59"/>
      <c r="C260" s="59"/>
    </row>
    <row r="261" spans="1:3" ht="17.25" thickBot="1">
      <c r="A261" s="59"/>
      <c r="B261" s="59"/>
      <c r="C261" s="59"/>
    </row>
    <row r="262" spans="1:3" ht="17.25" thickBot="1">
      <c r="A262" s="59"/>
      <c r="B262" s="59"/>
      <c r="C262" s="59"/>
    </row>
    <row r="263" spans="1:3" ht="17.25" thickBot="1">
      <c r="A263" s="59"/>
      <c r="B263" s="59"/>
      <c r="C263" s="59"/>
    </row>
    <row r="264" spans="1:3" ht="17.25" thickBot="1">
      <c r="A264" s="59"/>
      <c r="B264" s="59"/>
      <c r="C264" s="59"/>
    </row>
    <row r="265" spans="1:3" ht="17.25" thickBot="1">
      <c r="A265" s="59"/>
      <c r="B265" s="59"/>
      <c r="C265" s="59"/>
    </row>
    <row r="266" spans="1:3" ht="17.25" thickBot="1">
      <c r="A266" s="59"/>
      <c r="B266" s="59"/>
      <c r="C266" s="59"/>
    </row>
    <row r="267" spans="1:3" ht="17.25" thickBot="1">
      <c r="A267" s="59"/>
      <c r="B267" s="59"/>
      <c r="C267" s="59"/>
    </row>
    <row r="268" spans="1:3" ht="17.25" thickBot="1">
      <c r="A268" s="59"/>
      <c r="B268" s="59"/>
      <c r="C268" s="59"/>
    </row>
    <row r="269" spans="1:3" ht="17.25" thickBot="1">
      <c r="A269" s="59"/>
      <c r="B269" s="59"/>
      <c r="C269" s="59"/>
    </row>
    <row r="270" spans="1:3" ht="17.25" thickBot="1">
      <c r="A270" s="59"/>
      <c r="B270" s="59"/>
      <c r="C270" s="59"/>
    </row>
    <row r="271" spans="1:3" ht="17.25" thickBot="1">
      <c r="A271" s="59"/>
      <c r="B271" s="59"/>
      <c r="C271" s="59"/>
    </row>
    <row r="272" spans="1:3" ht="17.25" thickBot="1">
      <c r="A272" s="59"/>
      <c r="B272" s="59"/>
      <c r="C272" s="59"/>
    </row>
    <row r="273" spans="1:3" ht="17.25" thickBot="1">
      <c r="A273" s="59"/>
      <c r="B273" s="59"/>
      <c r="C273" s="59"/>
    </row>
    <row r="274" spans="1:3" ht="17.25" thickBot="1">
      <c r="A274" s="59"/>
      <c r="B274" s="59"/>
      <c r="C274" s="59"/>
    </row>
    <row r="275" spans="1:3" ht="17.25" thickBot="1">
      <c r="A275" s="59"/>
      <c r="B275" s="59"/>
      <c r="C275" s="59"/>
    </row>
    <row r="276" spans="1:3" ht="17.25" thickBot="1">
      <c r="A276" s="59"/>
      <c r="B276" s="59"/>
      <c r="C276" s="59"/>
    </row>
    <row r="277" spans="1:3" ht="17.25" thickBot="1">
      <c r="A277" s="59"/>
      <c r="B277" s="59"/>
      <c r="C277" s="59"/>
    </row>
    <row r="278" spans="1:3" ht="17.25" thickBot="1">
      <c r="A278" s="59"/>
      <c r="B278" s="59"/>
      <c r="C278" s="59"/>
    </row>
    <row r="279" spans="1:3" ht="17.25" thickBot="1">
      <c r="A279" s="59"/>
      <c r="B279" s="59"/>
      <c r="C279" s="59"/>
    </row>
    <row r="280" spans="1:3" ht="17.25" thickBot="1">
      <c r="A280" s="59"/>
      <c r="B280" s="59"/>
      <c r="C280" s="59"/>
    </row>
    <row r="281" spans="1:3" ht="17.25" thickBot="1">
      <c r="A281" s="59"/>
      <c r="B281" s="59"/>
      <c r="C281" s="59"/>
    </row>
    <row r="282" spans="1:3" ht="17.25" thickBot="1">
      <c r="A282" s="59"/>
      <c r="B282" s="59"/>
      <c r="C282" s="59"/>
    </row>
    <row r="283" spans="1:3" ht="17.25" thickBot="1">
      <c r="A283" s="59"/>
      <c r="B283" s="59"/>
      <c r="C283" s="59"/>
    </row>
    <row r="284" spans="1:3" ht="17.25" thickBot="1">
      <c r="A284" s="59"/>
      <c r="B284" s="59"/>
      <c r="C284" s="59"/>
    </row>
    <row r="285" spans="1:3" ht="17.25" thickBot="1">
      <c r="A285" s="59"/>
      <c r="B285" s="59"/>
      <c r="C285" s="59"/>
    </row>
    <row r="286" spans="1:3" ht="17.25" thickBot="1">
      <c r="A286" s="59"/>
      <c r="B286" s="59"/>
      <c r="C286" s="59"/>
    </row>
    <row r="287" spans="1:3" ht="17.25" thickBot="1">
      <c r="A287" s="59"/>
      <c r="B287" s="59"/>
      <c r="C287" s="59"/>
    </row>
    <row r="288" spans="1:3" ht="17.25" thickBot="1">
      <c r="A288" s="59"/>
      <c r="B288" s="59"/>
      <c r="C288" s="59"/>
    </row>
    <row r="289" spans="1:3" ht="17.25" thickBot="1">
      <c r="A289" s="59"/>
      <c r="B289" s="59"/>
      <c r="C289" s="59"/>
    </row>
    <row r="290" spans="1:3" ht="17.25" thickBot="1">
      <c r="A290" s="59"/>
      <c r="B290" s="59"/>
      <c r="C290" s="59"/>
    </row>
    <row r="291" spans="1:3" ht="17.25" thickBot="1">
      <c r="A291" s="59"/>
      <c r="B291" s="59"/>
      <c r="C291" s="59"/>
    </row>
    <row r="292" spans="1:3" ht="17.25" thickBot="1">
      <c r="A292" s="59"/>
      <c r="B292" s="59"/>
      <c r="C292" s="59"/>
    </row>
    <row r="293" spans="1:3" ht="17.25" thickBot="1">
      <c r="A293" s="59"/>
      <c r="B293" s="59"/>
      <c r="C293" s="59"/>
    </row>
    <row r="294" spans="1:3" ht="17.25" thickBot="1">
      <c r="A294" s="59"/>
      <c r="B294" s="59"/>
      <c r="C294" s="59"/>
    </row>
    <row r="295" spans="1:3" ht="17.25" thickBot="1">
      <c r="A295" s="59"/>
      <c r="B295" s="59"/>
      <c r="C295" s="59"/>
    </row>
    <row r="296" spans="1:3" ht="17.25" thickBot="1">
      <c r="A296" s="59"/>
      <c r="B296" s="59"/>
      <c r="C296" s="59"/>
    </row>
    <row r="297" spans="1:3" ht="17.25" thickBot="1">
      <c r="A297" s="59"/>
      <c r="B297" s="59"/>
      <c r="C297" s="59"/>
    </row>
    <row r="298" spans="1:3" ht="17.25" thickBot="1">
      <c r="A298" s="59"/>
      <c r="B298" s="59"/>
      <c r="C298" s="59"/>
    </row>
    <row r="299" spans="1:3" ht="17.25" thickBot="1">
      <c r="A299" s="59"/>
      <c r="B299" s="59"/>
      <c r="C299" s="59"/>
    </row>
    <row r="300" spans="1:3" ht="17.25" thickBot="1">
      <c r="A300" s="59"/>
      <c r="B300" s="59"/>
      <c r="C300" s="59"/>
    </row>
    <row r="301" spans="1:3" ht="17.25" thickBot="1">
      <c r="A301" s="59"/>
      <c r="B301" s="59"/>
      <c r="C301" s="59"/>
    </row>
    <row r="302" spans="1:3" ht="17.25" thickBot="1">
      <c r="A302" s="59"/>
      <c r="B302" s="59"/>
      <c r="C302" s="59"/>
    </row>
    <row r="303" spans="1:3" ht="17.25" thickBot="1">
      <c r="A303" s="59"/>
      <c r="B303" s="59"/>
      <c r="C303" s="59"/>
    </row>
    <row r="304" spans="1:3" ht="17.25" thickBot="1">
      <c r="A304" s="59"/>
      <c r="B304" s="59"/>
      <c r="C304" s="59"/>
    </row>
    <row r="305" spans="1:3" ht="17.25" thickBot="1">
      <c r="A305" s="59"/>
      <c r="B305" s="59"/>
      <c r="C305" s="59"/>
    </row>
    <row r="306" spans="1:3" ht="17.25" thickBot="1">
      <c r="A306" s="59"/>
      <c r="B306" s="59"/>
      <c r="C306" s="59"/>
    </row>
    <row r="307" spans="1:3" ht="17.25" thickBot="1">
      <c r="A307" s="59"/>
      <c r="B307" s="59"/>
      <c r="C307" s="59"/>
    </row>
    <row r="308" spans="1:3" ht="17.25" thickBot="1">
      <c r="A308" s="59"/>
      <c r="B308" s="59"/>
      <c r="C308" s="59"/>
    </row>
    <row r="309" spans="1:3" ht="17.25" thickBot="1">
      <c r="A309" s="59"/>
      <c r="B309" s="59"/>
      <c r="C309" s="59"/>
    </row>
    <row r="310" spans="1:3" ht="17.25" thickBot="1">
      <c r="A310" s="59"/>
      <c r="B310" s="59"/>
      <c r="C310" s="59"/>
    </row>
    <row r="311" spans="1:3" ht="17.25" thickBot="1">
      <c r="A311" s="59"/>
      <c r="B311" s="59"/>
      <c r="C311" s="59"/>
    </row>
    <row r="312" spans="1:3" ht="17.25" thickBot="1">
      <c r="A312" s="59"/>
      <c r="B312" s="59"/>
      <c r="C312" s="59"/>
    </row>
    <row r="313" spans="1:3" ht="17.25" thickBot="1">
      <c r="A313" s="59"/>
      <c r="B313" s="59"/>
      <c r="C313" s="59"/>
    </row>
    <row r="314" spans="1:3" ht="17.25" thickBot="1">
      <c r="A314" s="59"/>
      <c r="B314" s="59"/>
      <c r="C314" s="59"/>
    </row>
    <row r="315" spans="1:3" ht="17.25" thickBot="1">
      <c r="A315" s="59"/>
      <c r="B315" s="59"/>
      <c r="C315" s="59"/>
    </row>
    <row r="316" spans="1:3" ht="17.25" thickBot="1">
      <c r="A316" s="59"/>
      <c r="B316" s="59"/>
      <c r="C316" s="59"/>
    </row>
    <row r="317" spans="1:3" ht="17.25" thickBot="1">
      <c r="A317" s="59"/>
      <c r="B317" s="59"/>
      <c r="C317" s="59"/>
    </row>
    <row r="318" spans="1:3" ht="17.25" thickBot="1">
      <c r="A318" s="59"/>
      <c r="B318" s="59"/>
      <c r="C318" s="59"/>
    </row>
    <row r="319" spans="1:3" ht="17.25" thickBot="1">
      <c r="A319" s="59"/>
      <c r="B319" s="59"/>
      <c r="C319" s="59"/>
    </row>
    <row r="320" spans="1:3" ht="17.25" thickBot="1">
      <c r="A320" s="59"/>
      <c r="B320" s="59"/>
      <c r="C320" s="59"/>
    </row>
    <row r="321" spans="1:3" ht="17.25" thickBot="1">
      <c r="A321" s="59"/>
      <c r="B321" s="59"/>
      <c r="C321" s="59"/>
    </row>
    <row r="322" spans="1:3" ht="17.25" thickBot="1">
      <c r="A322" s="59"/>
      <c r="B322" s="59"/>
      <c r="C322" s="59"/>
    </row>
    <row r="323" spans="1:3" ht="17.25" thickBot="1">
      <c r="A323" s="59"/>
      <c r="B323" s="59"/>
      <c r="C323" s="59"/>
    </row>
    <row r="324" spans="1:3" ht="17.25" thickBot="1">
      <c r="A324" s="59"/>
      <c r="B324" s="59"/>
      <c r="C324" s="59"/>
    </row>
    <row r="325" spans="1:3" ht="17.25" thickBot="1">
      <c r="A325" s="59"/>
      <c r="B325" s="59"/>
      <c r="C325" s="59"/>
    </row>
    <row r="326" spans="1:3" ht="17.25" thickBot="1">
      <c r="A326" s="59"/>
      <c r="B326" s="59"/>
      <c r="C326" s="59"/>
    </row>
    <row r="327" spans="1:3" ht="17.25" thickBot="1">
      <c r="A327" s="59"/>
      <c r="B327" s="59"/>
      <c r="C327" s="59"/>
    </row>
    <row r="328" spans="1:3" ht="17.25" thickBot="1">
      <c r="A328" s="59"/>
      <c r="B328" s="59"/>
      <c r="C328" s="59"/>
    </row>
    <row r="329" spans="1:3" ht="17.25" thickBot="1">
      <c r="A329" s="59"/>
      <c r="B329" s="59"/>
      <c r="C329" s="59"/>
    </row>
    <row r="330" spans="1:3" ht="17.25" thickBot="1">
      <c r="A330" s="59"/>
      <c r="B330" s="59"/>
      <c r="C330" s="59"/>
    </row>
    <row r="331" spans="1:3" ht="17.25" thickBot="1">
      <c r="A331" s="59"/>
      <c r="B331" s="59"/>
      <c r="C331" s="59"/>
    </row>
    <row r="332" spans="1:3" ht="17.25" thickBot="1">
      <c r="A332" s="59"/>
      <c r="B332" s="59"/>
      <c r="C332" s="59"/>
    </row>
    <row r="333" spans="1:3" ht="17.25" thickBot="1">
      <c r="A333" s="59"/>
      <c r="B333" s="59"/>
      <c r="C333" s="59"/>
    </row>
    <row r="334" spans="1:3" ht="17.25" thickBot="1">
      <c r="A334" s="59"/>
      <c r="B334" s="59"/>
      <c r="C334" s="59"/>
    </row>
    <row r="335" spans="1:3" ht="17.25" thickBot="1">
      <c r="A335" s="59"/>
      <c r="B335" s="59"/>
      <c r="C335" s="59"/>
    </row>
    <row r="336" spans="1:3" ht="17.25" thickBot="1">
      <c r="A336" s="59"/>
      <c r="B336" s="59"/>
      <c r="C336" s="59"/>
    </row>
    <row r="337" spans="1:3" ht="17.25" thickBot="1">
      <c r="A337" s="59"/>
      <c r="B337" s="59"/>
      <c r="C337" s="59"/>
    </row>
    <row r="338" spans="1:3" ht="17.25" thickBot="1">
      <c r="A338" s="59"/>
      <c r="B338" s="59"/>
      <c r="C338" s="59"/>
    </row>
    <row r="339" spans="1:3" ht="17.25" thickBot="1">
      <c r="A339" s="59"/>
      <c r="B339" s="59"/>
      <c r="C339" s="59"/>
    </row>
    <row r="340" spans="1:3" ht="17.25" thickBot="1">
      <c r="A340" s="59"/>
      <c r="B340" s="59"/>
      <c r="C340" s="59"/>
    </row>
    <row r="341" spans="1:3" ht="17.25" thickBot="1">
      <c r="A341" s="59"/>
      <c r="B341" s="59"/>
      <c r="C341" s="59"/>
    </row>
    <row r="342" spans="1:3" ht="17.25" thickBot="1">
      <c r="A342" s="59"/>
      <c r="B342" s="59"/>
      <c r="C342" s="59"/>
    </row>
    <row r="343" spans="1:3" ht="17.25" thickBot="1">
      <c r="A343" s="59"/>
      <c r="B343" s="59"/>
      <c r="C343" s="59"/>
    </row>
    <row r="344" spans="1:3" ht="17.25" thickBot="1">
      <c r="A344" s="59"/>
      <c r="B344" s="59"/>
      <c r="C344" s="59"/>
    </row>
    <row r="345" spans="1:3" ht="17.25" thickBot="1">
      <c r="A345" s="59"/>
      <c r="B345" s="59"/>
      <c r="C345" s="59"/>
    </row>
    <row r="346" spans="1:3" ht="17.25" thickBot="1">
      <c r="A346" s="59"/>
      <c r="B346" s="59"/>
      <c r="C346" s="59"/>
    </row>
    <row r="347" spans="1:3" ht="17.25" thickBot="1">
      <c r="A347" s="59"/>
      <c r="B347" s="59"/>
      <c r="C347" s="59"/>
    </row>
    <row r="348" spans="1:3" ht="17.25" thickBot="1">
      <c r="A348" s="59"/>
      <c r="B348" s="59"/>
      <c r="C348" s="59"/>
    </row>
    <row r="349" spans="1:3" ht="17.25" thickBot="1">
      <c r="A349" s="59"/>
      <c r="B349" s="59"/>
      <c r="C349" s="59"/>
    </row>
    <row r="350" spans="1:3" ht="17.25" thickBot="1">
      <c r="A350" s="59"/>
      <c r="B350" s="59"/>
      <c r="C350" s="59"/>
    </row>
    <row r="351" spans="1:3" ht="17.25" thickBot="1">
      <c r="A351" s="59"/>
      <c r="B351" s="59"/>
      <c r="C351" s="59"/>
    </row>
    <row r="352" spans="1:3" ht="17.25" thickBot="1">
      <c r="A352" s="59"/>
      <c r="B352" s="59"/>
      <c r="C352" s="59"/>
    </row>
    <row r="353" spans="1:3" ht="17.25" thickBot="1">
      <c r="A353" s="59"/>
      <c r="B353" s="59"/>
      <c r="C353" s="59"/>
    </row>
    <row r="354" spans="1:3" ht="17.25" thickBot="1">
      <c r="A354" s="59"/>
      <c r="B354" s="59"/>
      <c r="C354" s="59"/>
    </row>
    <row r="355" spans="1:3" ht="17.25" thickBot="1">
      <c r="A355" s="59"/>
      <c r="B355" s="59"/>
      <c r="C355" s="59"/>
    </row>
    <row r="356" spans="1:3" ht="17.25" thickBot="1">
      <c r="A356" s="59"/>
      <c r="B356" s="59"/>
      <c r="C356" s="59"/>
    </row>
    <row r="357" spans="1:3" ht="17.25" thickBot="1">
      <c r="A357" s="59"/>
      <c r="B357" s="59"/>
      <c r="C357" s="59"/>
    </row>
    <row r="358" spans="1:3" ht="17.25" thickBot="1">
      <c r="A358" s="59"/>
      <c r="B358" s="59"/>
      <c r="C358" s="59"/>
    </row>
    <row r="359" spans="1:3" ht="17.25" thickBot="1">
      <c r="A359" s="59"/>
      <c r="B359" s="59"/>
      <c r="C359" s="59"/>
    </row>
    <row r="360" spans="1:3" ht="17.25" thickBot="1">
      <c r="A360" s="59"/>
      <c r="B360" s="59"/>
      <c r="C360" s="59"/>
    </row>
    <row r="361" spans="1:3" ht="17.25" thickBot="1">
      <c r="A361" s="59"/>
      <c r="B361" s="59"/>
      <c r="C361" s="59"/>
    </row>
    <row r="362" spans="1:3" ht="17.25" thickBot="1">
      <c r="A362" s="59"/>
      <c r="B362" s="59"/>
      <c r="C362" s="59"/>
    </row>
    <row r="363" spans="1:3" ht="17.25" thickBot="1">
      <c r="A363" s="59"/>
      <c r="B363" s="59"/>
      <c r="C363" s="59"/>
    </row>
    <row r="364" spans="1:3" ht="17.25" thickBot="1">
      <c r="A364" s="59"/>
      <c r="B364" s="59"/>
      <c r="C364" s="59"/>
    </row>
    <row r="365" spans="1:3" ht="17.25" thickBot="1">
      <c r="A365" s="59"/>
      <c r="B365" s="59"/>
      <c r="C365" s="59"/>
    </row>
    <row r="366" spans="1:3" ht="17.25" thickBot="1">
      <c r="A366" s="59"/>
      <c r="B366" s="59"/>
      <c r="C366" s="59"/>
    </row>
    <row r="367" spans="1:3" ht="17.25" thickBot="1">
      <c r="A367" s="59"/>
      <c r="B367" s="59"/>
      <c r="C367" s="59"/>
    </row>
    <row r="368" spans="1:3" ht="17.25" thickBot="1">
      <c r="A368" s="59"/>
      <c r="B368" s="59"/>
      <c r="C368" s="59"/>
    </row>
    <row r="369" spans="1:3" ht="17.25" thickBot="1">
      <c r="A369" s="59"/>
      <c r="B369" s="59"/>
      <c r="C369" s="59"/>
    </row>
    <row r="370" spans="1:3" ht="17.25" thickBot="1">
      <c r="A370" s="59"/>
      <c r="B370" s="59"/>
      <c r="C370" s="59"/>
    </row>
    <row r="371" spans="1:3" ht="17.25" thickBot="1">
      <c r="A371" s="59"/>
      <c r="B371" s="59"/>
      <c r="C371" s="59"/>
    </row>
    <row r="372" spans="1:3" ht="17.25" thickBot="1">
      <c r="A372" s="59"/>
      <c r="B372" s="59"/>
      <c r="C372" s="59"/>
    </row>
    <row r="373" spans="1:3" ht="17.25" thickBot="1">
      <c r="A373" s="59"/>
      <c r="B373" s="59"/>
      <c r="C373" s="59"/>
    </row>
    <row r="374" spans="1:3" ht="17.25" thickBot="1">
      <c r="A374" s="59"/>
      <c r="B374" s="59"/>
      <c r="C374" s="59"/>
    </row>
    <row r="375" spans="1:3" ht="17.25" thickBot="1">
      <c r="A375" s="59"/>
      <c r="B375" s="59"/>
      <c r="C375" s="59"/>
    </row>
    <row r="376" spans="1:3" ht="17.25" thickBot="1">
      <c r="A376" s="59"/>
      <c r="B376" s="59"/>
      <c r="C376" s="59"/>
    </row>
    <row r="377" spans="1:3" ht="17.25" thickBot="1">
      <c r="A377" s="59"/>
      <c r="B377" s="59"/>
      <c r="C377" s="59"/>
    </row>
    <row r="378" spans="1:3" ht="17.25" thickBot="1">
      <c r="A378" s="59"/>
      <c r="B378" s="59"/>
      <c r="C378" s="59"/>
    </row>
    <row r="379" spans="1:3" ht="17.25" thickBot="1">
      <c r="A379" s="59"/>
      <c r="B379" s="59"/>
      <c r="C379" s="59"/>
    </row>
    <row r="380" spans="1:3" ht="17.25" thickBot="1">
      <c r="A380" s="59"/>
      <c r="B380" s="59"/>
      <c r="C380" s="59"/>
    </row>
    <row r="381" spans="1:3" ht="17.25" thickBot="1">
      <c r="A381" s="59"/>
      <c r="B381" s="59"/>
      <c r="C381" s="59"/>
    </row>
    <row r="382" spans="1:3" ht="17.25" thickBot="1">
      <c r="A382" s="59"/>
      <c r="B382" s="59"/>
      <c r="C382" s="59"/>
    </row>
    <row r="383" spans="1:3" ht="17.25" thickBot="1">
      <c r="A383" s="59"/>
      <c r="B383" s="59"/>
      <c r="C383" s="59"/>
    </row>
    <row r="384" spans="1:3" ht="17.25" thickBot="1">
      <c r="A384" s="59"/>
      <c r="B384" s="59"/>
      <c r="C384" s="59"/>
    </row>
    <row r="385" spans="1:3" ht="17.25" thickBot="1">
      <c r="A385" s="59"/>
      <c r="B385" s="59"/>
      <c r="C385" s="59"/>
    </row>
    <row r="386" spans="1:3" ht="17.25" thickBot="1">
      <c r="A386" s="59"/>
      <c r="B386" s="59"/>
      <c r="C386" s="59"/>
    </row>
    <row r="387" spans="1:3" ht="17.25" thickBot="1">
      <c r="A387" s="59"/>
      <c r="B387" s="59"/>
      <c r="C387" s="59"/>
    </row>
    <row r="388" spans="1:3" ht="17.25" thickBot="1">
      <c r="A388" s="59"/>
      <c r="B388" s="59"/>
      <c r="C388" s="59"/>
    </row>
    <row r="389" spans="1:3" ht="17.25" thickBot="1">
      <c r="A389" s="59"/>
      <c r="B389" s="59"/>
      <c r="C389" s="59"/>
    </row>
    <row r="390" spans="1:3" ht="17.25" thickBot="1">
      <c r="A390" s="59"/>
      <c r="B390" s="59"/>
      <c r="C390" s="59"/>
    </row>
    <row r="391" spans="1:3" ht="17.25" thickBot="1">
      <c r="A391" s="59"/>
      <c r="B391" s="59"/>
      <c r="C391" s="59"/>
    </row>
    <row r="392" spans="1:3" ht="17.25" thickBot="1">
      <c r="A392" s="59"/>
      <c r="B392" s="59"/>
      <c r="C392" s="59"/>
    </row>
    <row r="393" spans="1:3" ht="17.25" thickBot="1">
      <c r="A393" s="59"/>
      <c r="B393" s="59"/>
      <c r="C393" s="59"/>
    </row>
    <row r="394" spans="1:3" ht="17.25" thickBot="1">
      <c r="A394" s="59"/>
      <c r="B394" s="59"/>
      <c r="C394" s="59"/>
    </row>
    <row r="395" spans="1:3" ht="17.25" thickBot="1">
      <c r="A395" s="59"/>
      <c r="B395" s="59"/>
      <c r="C395" s="59"/>
    </row>
    <row r="396" spans="1:3" ht="17.25" thickBot="1">
      <c r="A396" s="59"/>
      <c r="B396" s="59"/>
      <c r="C396" s="59"/>
    </row>
    <row r="397" spans="1:3" ht="17.25" thickBot="1">
      <c r="A397" s="59"/>
      <c r="B397" s="59"/>
      <c r="C397" s="59"/>
    </row>
    <row r="398" spans="1:3" ht="17.25" thickBot="1">
      <c r="A398" s="59"/>
      <c r="B398" s="59"/>
      <c r="C398" s="59"/>
    </row>
    <row r="399" spans="1:3" ht="17.25" thickBot="1">
      <c r="A399" s="59"/>
      <c r="B399" s="59"/>
      <c r="C399" s="59"/>
    </row>
    <row r="400" spans="1:3" ht="17.25" thickBot="1">
      <c r="A400" s="59"/>
      <c r="B400" s="59"/>
      <c r="C400" s="59"/>
    </row>
    <row r="401" spans="1:3" ht="17.25" thickBot="1">
      <c r="A401" s="59"/>
      <c r="B401" s="59"/>
      <c r="C401" s="59"/>
    </row>
    <row r="402" spans="1:3" ht="17.25" thickBot="1">
      <c r="A402" s="59"/>
      <c r="B402" s="59"/>
      <c r="C402" s="59"/>
    </row>
    <row r="403" spans="1:3" ht="17.25" thickBot="1">
      <c r="A403" s="59"/>
      <c r="B403" s="59"/>
      <c r="C403" s="59"/>
    </row>
    <row r="404" spans="1:3" ht="17.25" thickBot="1">
      <c r="A404" s="59"/>
      <c r="B404" s="59"/>
      <c r="C404" s="59"/>
    </row>
    <row r="405" spans="1:3" ht="17.25" thickBot="1">
      <c r="A405" s="59"/>
      <c r="B405" s="59"/>
      <c r="C405" s="59"/>
    </row>
    <row r="406" spans="1:3" ht="17.25" thickBot="1">
      <c r="A406" s="59"/>
      <c r="B406" s="59"/>
      <c r="C406" s="59"/>
    </row>
    <row r="407" spans="1:3" ht="17.25" thickBot="1">
      <c r="A407" s="59"/>
      <c r="B407" s="59"/>
      <c r="C407" s="59"/>
    </row>
    <row r="408" spans="1:3" ht="17.25" thickBot="1">
      <c r="A408" s="59"/>
      <c r="B408" s="59"/>
      <c r="C408" s="59"/>
    </row>
    <row r="409" spans="1:3" ht="17.25" thickBot="1">
      <c r="A409" s="59"/>
      <c r="B409" s="59"/>
      <c r="C409" s="59"/>
    </row>
    <row r="410" spans="1:3" ht="17.25" thickBot="1">
      <c r="A410" s="59"/>
      <c r="B410" s="59"/>
      <c r="C410" s="59"/>
    </row>
    <row r="411" spans="1:3" ht="17.25" thickBot="1">
      <c r="A411" s="59"/>
      <c r="B411" s="59"/>
      <c r="C411" s="59"/>
    </row>
    <row r="412" spans="1:3" ht="17.25" thickBot="1">
      <c r="A412" s="59"/>
      <c r="B412" s="59"/>
      <c r="C412" s="59"/>
    </row>
    <row r="413" spans="1:3" ht="17.25" thickBot="1">
      <c r="A413" s="59"/>
      <c r="B413" s="59"/>
      <c r="C413" s="59"/>
    </row>
    <row r="414" spans="1:3" ht="17.25" thickBot="1">
      <c r="A414" s="59"/>
      <c r="B414" s="59"/>
      <c r="C414" s="59"/>
    </row>
    <row r="415" spans="1:3" ht="17.25" thickBot="1">
      <c r="A415" s="59"/>
      <c r="B415" s="59"/>
      <c r="C415" s="59"/>
    </row>
    <row r="416" spans="1:3" ht="17.25" thickBot="1">
      <c r="A416" s="59"/>
      <c r="B416" s="59"/>
      <c r="C416" s="59"/>
    </row>
    <row r="417" spans="1:3" ht="17.25" thickBot="1">
      <c r="A417" s="59"/>
      <c r="B417" s="59"/>
      <c r="C417" s="59"/>
    </row>
    <row r="418" spans="1:3" ht="17.25" thickBot="1">
      <c r="A418" s="59"/>
      <c r="B418" s="59"/>
      <c r="C418" s="59"/>
    </row>
    <row r="419" spans="1:3" ht="17.25" thickBot="1">
      <c r="A419" s="59"/>
      <c r="B419" s="59"/>
      <c r="C419" s="59"/>
    </row>
    <row r="420" spans="1:3" ht="17.25" thickBot="1">
      <c r="A420" s="59"/>
      <c r="B420" s="59"/>
      <c r="C420" s="59"/>
    </row>
    <row r="421" spans="1:3" ht="17.25" thickBot="1">
      <c r="A421" s="59"/>
      <c r="B421" s="59"/>
      <c r="C421" s="59"/>
    </row>
    <row r="422" spans="1:3" ht="17.25" thickBot="1">
      <c r="A422" s="59"/>
      <c r="B422" s="59"/>
      <c r="C422" s="59"/>
    </row>
    <row r="423" spans="1:3" ht="17.25" thickBot="1">
      <c r="A423" s="59"/>
      <c r="B423" s="59"/>
      <c r="C423" s="59"/>
    </row>
    <row r="424" spans="1:3" ht="17.25" thickBot="1">
      <c r="A424" s="59"/>
      <c r="B424" s="59"/>
      <c r="C424" s="59"/>
    </row>
    <row r="425" spans="1:3" ht="17.25" thickBot="1">
      <c r="A425" s="59"/>
      <c r="B425" s="59"/>
      <c r="C425" s="59"/>
    </row>
    <row r="426" spans="1:3" ht="17.25" thickBot="1">
      <c r="A426" s="59"/>
      <c r="B426" s="59"/>
      <c r="C426" s="59"/>
    </row>
    <row r="427" spans="1:3" ht="17.25" thickBot="1">
      <c r="A427" s="59"/>
      <c r="B427" s="59"/>
      <c r="C427" s="59"/>
    </row>
    <row r="428" spans="1:3" ht="17.25" thickBot="1">
      <c r="A428" s="59"/>
      <c r="B428" s="59"/>
      <c r="C428" s="59"/>
    </row>
    <row r="429" spans="1:3" ht="17.25" thickBot="1">
      <c r="A429" s="59"/>
      <c r="B429" s="59"/>
      <c r="C429" s="59"/>
    </row>
    <row r="430" spans="1:3" ht="17.25" thickBot="1">
      <c r="A430" s="59"/>
      <c r="B430" s="59"/>
      <c r="C430" s="59"/>
    </row>
    <row r="431" spans="1:3" ht="17.25" thickBot="1">
      <c r="A431" s="59"/>
      <c r="B431" s="59"/>
      <c r="C431" s="59"/>
    </row>
    <row r="432" spans="1:3" ht="17.25" thickBot="1">
      <c r="A432" s="59"/>
      <c r="B432" s="59"/>
      <c r="C432" s="59"/>
    </row>
    <row r="433" spans="1:3" ht="17.25" thickBot="1">
      <c r="A433" s="59"/>
      <c r="B433" s="59"/>
      <c r="C433" s="59"/>
    </row>
    <row r="434" spans="1:3" ht="17.25" thickBot="1">
      <c r="A434" s="59"/>
      <c r="B434" s="59"/>
      <c r="C434" s="59"/>
    </row>
    <row r="435" spans="1:3" ht="17.25" thickBot="1">
      <c r="A435" s="59"/>
      <c r="B435" s="59"/>
      <c r="C435" s="59"/>
    </row>
    <row r="436" spans="1:3" ht="17.25" thickBot="1">
      <c r="A436" s="59"/>
      <c r="B436" s="59"/>
      <c r="C436" s="59"/>
    </row>
    <row r="437" spans="1:3" ht="17.25" thickBot="1">
      <c r="A437" s="59"/>
      <c r="B437" s="59"/>
      <c r="C437" s="59"/>
    </row>
    <row r="438" spans="1:3" ht="17.25" thickBot="1">
      <c r="A438" s="59"/>
      <c r="B438" s="59"/>
      <c r="C438" s="59"/>
    </row>
    <row r="439" spans="1:3" ht="17.25" thickBot="1">
      <c r="A439" s="59"/>
      <c r="B439" s="59"/>
      <c r="C439" s="59"/>
    </row>
    <row r="440" spans="1:3" ht="17.25" thickBot="1">
      <c r="A440" s="59"/>
      <c r="B440" s="59"/>
      <c r="C440" s="59"/>
    </row>
    <row r="441" spans="1:3" ht="17.25" thickBot="1">
      <c r="A441" s="59"/>
      <c r="B441" s="59"/>
      <c r="C441" s="59"/>
    </row>
    <row r="442" spans="1:3" ht="17.25" thickBot="1">
      <c r="A442" s="59"/>
      <c r="B442" s="59"/>
      <c r="C442" s="59"/>
    </row>
    <row r="443" spans="1:3" ht="17.25" thickBot="1">
      <c r="A443" s="59"/>
      <c r="B443" s="59"/>
      <c r="C443" s="59"/>
    </row>
    <row r="444" spans="1:3" ht="17.25" thickBot="1">
      <c r="A444" s="59"/>
      <c r="B444" s="59"/>
      <c r="C444" s="59"/>
    </row>
    <row r="445" spans="1:3" ht="17.25" thickBot="1">
      <c r="A445" s="59"/>
      <c r="B445" s="59"/>
      <c r="C445" s="59"/>
    </row>
    <row r="446" spans="1:3" ht="17.25" thickBot="1">
      <c r="A446" s="59"/>
      <c r="B446" s="59"/>
      <c r="C446" s="59"/>
    </row>
    <row r="447" spans="1:3" ht="17.25" thickBot="1">
      <c r="A447" s="59"/>
      <c r="B447" s="59"/>
      <c r="C447" s="59"/>
    </row>
    <row r="448" spans="1:3" ht="17.25" thickBot="1">
      <c r="A448" s="59"/>
      <c r="B448" s="59"/>
      <c r="C448" s="59"/>
    </row>
    <row r="449" spans="1:3" ht="17.25" thickBot="1">
      <c r="A449" s="59"/>
      <c r="B449" s="59"/>
      <c r="C449" s="59"/>
    </row>
    <row r="450" spans="1:3" ht="17.25" thickBot="1">
      <c r="A450" s="59"/>
      <c r="B450" s="59"/>
      <c r="C450" s="59"/>
    </row>
    <row r="451" spans="1:3" ht="17.25" thickBot="1">
      <c r="A451" s="59"/>
      <c r="B451" s="59"/>
      <c r="C451" s="59"/>
    </row>
    <row r="452" spans="1:3" ht="17.25" thickBot="1">
      <c r="A452" s="59"/>
      <c r="B452" s="59"/>
      <c r="C452" s="59"/>
    </row>
    <row r="453" spans="1:3" ht="17.25" thickBot="1">
      <c r="A453" s="59"/>
      <c r="B453" s="59"/>
      <c r="C453" s="59"/>
    </row>
    <row r="454" spans="1:3" ht="17.25" thickBot="1">
      <c r="A454" s="59"/>
      <c r="B454" s="59"/>
      <c r="C454" s="59"/>
    </row>
    <row r="455" spans="1:3" ht="17.25" thickBot="1">
      <c r="A455" s="59"/>
      <c r="B455" s="59"/>
      <c r="C455" s="59"/>
    </row>
    <row r="456" spans="1:3" ht="17.25" thickBot="1">
      <c r="A456" s="59"/>
      <c r="B456" s="59"/>
      <c r="C456" s="59"/>
    </row>
    <row r="457" spans="1:3" ht="17.25" thickBot="1">
      <c r="A457" s="59"/>
      <c r="B457" s="59"/>
      <c r="C457" s="59"/>
    </row>
    <row r="458" spans="1:3" ht="17.25" thickBot="1">
      <c r="A458" s="59"/>
      <c r="B458" s="59"/>
      <c r="C458" s="59"/>
    </row>
    <row r="459" spans="1:3" ht="17.25" thickBot="1">
      <c r="A459" s="59"/>
      <c r="B459" s="59"/>
      <c r="C459" s="59"/>
    </row>
    <row r="460" spans="1:3" ht="17.25" thickBot="1">
      <c r="A460" s="59"/>
      <c r="B460" s="59"/>
      <c r="C460" s="59"/>
    </row>
    <row r="461" spans="1:3" ht="17.25" thickBot="1">
      <c r="A461" s="59"/>
      <c r="B461" s="59"/>
      <c r="C461" s="59"/>
    </row>
    <row r="462" spans="1:3" ht="17.25" thickBot="1">
      <c r="A462" s="59"/>
      <c r="B462" s="59"/>
      <c r="C462" s="59"/>
    </row>
    <row r="463" spans="1:3" ht="17.25" thickBot="1">
      <c r="A463" s="59"/>
      <c r="B463" s="59"/>
      <c r="C463" s="59"/>
    </row>
    <row r="464" spans="1:3" ht="17.25" thickBot="1">
      <c r="A464" s="59"/>
      <c r="B464" s="59"/>
      <c r="C464" s="59"/>
    </row>
    <row r="465" spans="1:3" ht="17.25" thickBot="1">
      <c r="A465" s="59"/>
      <c r="B465" s="59"/>
      <c r="C465" s="59"/>
    </row>
    <row r="466" spans="1:3" ht="17.25" thickBot="1">
      <c r="A466" s="59"/>
      <c r="B466" s="59"/>
      <c r="C466" s="59"/>
    </row>
    <row r="467" spans="1:3" ht="17.25" thickBot="1">
      <c r="A467" s="59"/>
      <c r="B467" s="59"/>
      <c r="C467" s="59"/>
    </row>
    <row r="468" spans="1:3" ht="17.25" thickBot="1">
      <c r="A468" s="59"/>
      <c r="B468" s="59"/>
      <c r="C468" s="59"/>
    </row>
    <row r="469" spans="1:3" ht="17.25" thickBot="1">
      <c r="A469" s="59"/>
      <c r="B469" s="59"/>
      <c r="C469" s="59"/>
    </row>
    <row r="470" spans="1:3" ht="17.25" thickBot="1">
      <c r="A470" s="59"/>
      <c r="B470" s="59"/>
      <c r="C470" s="59"/>
    </row>
    <row r="471" spans="1:3" ht="17.25" thickBot="1">
      <c r="A471" s="59"/>
      <c r="B471" s="59"/>
      <c r="C471" s="59"/>
    </row>
    <row r="472" spans="1:3" ht="17.25" thickBot="1">
      <c r="A472" s="59"/>
      <c r="B472" s="59"/>
      <c r="C472" s="59"/>
    </row>
    <row r="473" spans="1:3" ht="17.25" thickBot="1">
      <c r="A473" s="59"/>
      <c r="B473" s="59"/>
      <c r="C473" s="59"/>
    </row>
    <row r="474" spans="1:3" ht="17.25" thickBot="1">
      <c r="A474" s="59"/>
      <c r="B474" s="59"/>
      <c r="C474" s="59"/>
    </row>
    <row r="475" spans="1:3" ht="17.25" thickBot="1">
      <c r="A475" s="59"/>
      <c r="B475" s="59"/>
      <c r="C475" s="59"/>
    </row>
    <row r="476" spans="1:3" ht="17.25" thickBot="1">
      <c r="A476" s="59"/>
      <c r="B476" s="59"/>
      <c r="C476" s="59"/>
    </row>
    <row r="477" spans="1:3" ht="17.25" thickBot="1">
      <c r="A477" s="59"/>
      <c r="B477" s="59"/>
      <c r="C477" s="59"/>
    </row>
    <row r="478" spans="1:3" ht="17.25" thickBot="1">
      <c r="A478" s="59"/>
      <c r="B478" s="59"/>
      <c r="C478" s="59"/>
    </row>
    <row r="479" spans="1:3" ht="17.25" thickBot="1">
      <c r="A479" s="59"/>
      <c r="B479" s="59"/>
      <c r="C479" s="59"/>
    </row>
    <row r="480" spans="1:3" ht="17.25" thickBot="1">
      <c r="A480" s="59"/>
      <c r="B480" s="59"/>
      <c r="C480" s="59"/>
    </row>
    <row r="481" spans="1:3" ht="17.25" thickBot="1">
      <c r="A481" s="59"/>
      <c r="B481" s="59"/>
      <c r="C481" s="59"/>
    </row>
    <row r="482" spans="1:3" ht="17.25" thickBot="1">
      <c r="A482" s="59"/>
      <c r="B482" s="59"/>
      <c r="C482" s="59"/>
    </row>
    <row r="483" spans="1:3" ht="17.25" thickBot="1">
      <c r="A483" s="59"/>
      <c r="B483" s="59"/>
      <c r="C483" s="59"/>
    </row>
    <row r="484" spans="1:3" ht="17.25" thickBot="1">
      <c r="A484" s="59"/>
      <c r="B484" s="59"/>
      <c r="C484" s="59"/>
    </row>
    <row r="485" spans="1:3" ht="17.25" thickBot="1">
      <c r="A485" s="59"/>
      <c r="B485" s="59"/>
      <c r="C485" s="59"/>
    </row>
    <row r="486" spans="1:3" ht="17.25" thickBot="1">
      <c r="A486" s="59"/>
      <c r="B486" s="59"/>
      <c r="C486" s="59"/>
    </row>
    <row r="487" spans="1:3" ht="17.25" thickBot="1">
      <c r="A487" s="59"/>
      <c r="B487" s="59"/>
      <c r="C487" s="59"/>
    </row>
    <row r="488" spans="1:3" ht="17.25" thickBot="1">
      <c r="A488" s="59"/>
      <c r="B488" s="59"/>
      <c r="C488" s="59"/>
    </row>
    <row r="489" spans="1:3" ht="17.25" thickBot="1">
      <c r="A489" s="59"/>
      <c r="B489" s="59"/>
      <c r="C489" s="59"/>
    </row>
    <row r="490" spans="1:3" ht="17.25" thickBot="1">
      <c r="A490" s="59"/>
      <c r="B490" s="59"/>
      <c r="C490" s="59"/>
    </row>
    <row r="491" spans="1:3" ht="17.25" thickBot="1">
      <c r="A491" s="59"/>
      <c r="B491" s="59"/>
      <c r="C491" s="59"/>
    </row>
    <row r="492" spans="1:3" ht="17.25" thickBot="1">
      <c r="A492" s="59"/>
      <c r="B492" s="59"/>
      <c r="C492" s="59"/>
    </row>
    <row r="493" spans="1:3" ht="17.25" thickBot="1">
      <c r="A493" s="59"/>
      <c r="B493" s="59"/>
      <c r="C493" s="59"/>
    </row>
    <row r="494" spans="1:3" ht="17.25" thickBot="1">
      <c r="A494" s="59"/>
      <c r="B494" s="59"/>
      <c r="C494" s="59"/>
    </row>
    <row r="495" spans="1:3" ht="17.25" thickBot="1">
      <c r="A495" s="59"/>
      <c r="B495" s="59"/>
      <c r="C495" s="59"/>
    </row>
    <row r="496" spans="1:3" ht="17.25" thickBot="1">
      <c r="A496" s="59"/>
      <c r="B496" s="59"/>
      <c r="C496" s="59"/>
    </row>
    <row r="497" spans="1:3" ht="17.25" thickBot="1">
      <c r="A497" s="59"/>
      <c r="B497" s="59"/>
      <c r="C497" s="59"/>
    </row>
    <row r="498" spans="1:3" ht="17.25" thickBot="1">
      <c r="A498" s="59"/>
      <c r="B498" s="59"/>
      <c r="C498" s="59"/>
    </row>
    <row r="499" spans="1:3" ht="17.25" thickBot="1">
      <c r="A499" s="59"/>
      <c r="B499" s="59"/>
      <c r="C499" s="59"/>
    </row>
    <row r="500" spans="1:3" ht="17.25" thickBot="1">
      <c r="A500" s="59"/>
      <c r="B500" s="59"/>
      <c r="C500" s="59"/>
    </row>
    <row r="501" spans="1:3" ht="17.25" thickBot="1">
      <c r="A501" s="59"/>
      <c r="B501" s="59"/>
      <c r="C501" s="59"/>
    </row>
    <row r="502" spans="1:3" ht="17.25" thickBot="1">
      <c r="A502" s="59"/>
      <c r="B502" s="59"/>
      <c r="C502" s="59"/>
    </row>
    <row r="503" spans="1:3" ht="17.25" thickBot="1">
      <c r="A503" s="59"/>
      <c r="B503" s="59"/>
      <c r="C503" s="59"/>
    </row>
    <row r="504" spans="1:3" ht="17.25" thickBot="1">
      <c r="A504" s="59"/>
      <c r="B504" s="59"/>
      <c r="C504" s="59"/>
    </row>
    <row r="505" spans="1:3" ht="17.25" thickBot="1">
      <c r="A505" s="59"/>
      <c r="B505" s="59"/>
      <c r="C505" s="59"/>
    </row>
    <row r="506" spans="1:3" ht="17.25" thickBot="1">
      <c r="A506" s="59"/>
      <c r="B506" s="59"/>
      <c r="C506" s="59"/>
    </row>
    <row r="507" spans="1:3" ht="17.25" thickBot="1">
      <c r="A507" s="59"/>
      <c r="B507" s="59"/>
      <c r="C507" s="59"/>
    </row>
    <row r="508" spans="1:3" ht="17.25" thickBot="1">
      <c r="A508" s="59"/>
      <c r="B508" s="59"/>
      <c r="C508" s="59"/>
    </row>
    <row r="509" spans="1:3" ht="17.25" thickBot="1">
      <c r="A509" s="59"/>
      <c r="B509" s="59"/>
      <c r="C509" s="59"/>
    </row>
    <row r="510" spans="1:3" ht="17.25" thickBot="1">
      <c r="A510" s="59"/>
      <c r="B510" s="59"/>
      <c r="C510" s="59"/>
    </row>
    <row r="511" spans="1:3" ht="17.25" thickBot="1">
      <c r="A511" s="59"/>
      <c r="B511" s="59"/>
      <c r="C511" s="59"/>
    </row>
    <row r="512" spans="1:3" ht="17.25" thickBot="1">
      <c r="A512" s="59"/>
      <c r="B512" s="59"/>
      <c r="C512" s="59"/>
    </row>
    <row r="513" spans="1:3" ht="17.25" thickBot="1">
      <c r="A513" s="59"/>
      <c r="B513" s="59"/>
      <c r="C513" s="59"/>
    </row>
    <row r="514" spans="1:3" ht="17.25" thickBot="1">
      <c r="A514" s="59"/>
      <c r="B514" s="59"/>
      <c r="C514" s="59"/>
    </row>
    <row r="515" spans="1:3" ht="17.25" thickBot="1">
      <c r="A515" s="59"/>
      <c r="B515" s="59"/>
      <c r="C515" s="59"/>
    </row>
    <row r="516" spans="1:3" ht="17.25" thickBot="1">
      <c r="A516" s="59"/>
      <c r="B516" s="59"/>
      <c r="C516" s="59"/>
    </row>
    <row r="517" spans="1:3" ht="17.25" thickBot="1">
      <c r="A517" s="59"/>
      <c r="B517" s="59"/>
      <c r="C517" s="59"/>
    </row>
    <row r="518" spans="1:3" ht="17.25" thickBot="1">
      <c r="A518" s="59"/>
      <c r="B518" s="59"/>
      <c r="C518" s="59"/>
    </row>
    <row r="519" spans="1:3" ht="17.25" thickBot="1">
      <c r="A519" s="59"/>
      <c r="B519" s="59"/>
      <c r="C519" s="59"/>
    </row>
    <row r="520" spans="1:3" ht="17.25" thickBot="1">
      <c r="A520" s="59"/>
      <c r="B520" s="59"/>
      <c r="C520" s="59"/>
    </row>
    <row r="521" spans="1:3" ht="17.25" thickBot="1">
      <c r="A521" s="59"/>
      <c r="B521" s="59"/>
      <c r="C521" s="59"/>
    </row>
    <row r="522" spans="1:3" ht="17.25" thickBot="1">
      <c r="A522" s="59"/>
      <c r="B522" s="59"/>
      <c r="C522" s="59"/>
    </row>
    <row r="523" spans="1:3" ht="17.25" thickBot="1">
      <c r="A523" s="59"/>
      <c r="B523" s="59"/>
      <c r="C523" s="59"/>
    </row>
    <row r="524" spans="1:3" ht="17.25" thickBot="1">
      <c r="A524" s="59"/>
      <c r="B524" s="59"/>
      <c r="C524" s="59"/>
    </row>
    <row r="525" spans="1:3" ht="17.25" thickBot="1">
      <c r="A525" s="59"/>
      <c r="B525" s="59"/>
      <c r="C525" s="59"/>
    </row>
    <row r="526" spans="1:3" ht="17.25" thickBot="1">
      <c r="A526" s="59"/>
      <c r="B526" s="59"/>
      <c r="C526" s="59"/>
    </row>
    <row r="527" spans="1:3" ht="17.25" thickBot="1">
      <c r="A527" s="59"/>
      <c r="B527" s="59"/>
      <c r="C527" s="59"/>
    </row>
    <row r="528" spans="1:3" ht="17.25" thickBot="1">
      <c r="A528" s="59"/>
      <c r="B528" s="59"/>
      <c r="C528" s="59"/>
    </row>
    <row r="529" spans="1:3" ht="17.25" thickBot="1">
      <c r="A529" s="59"/>
      <c r="B529" s="59"/>
      <c r="C529" s="59"/>
    </row>
    <row r="530" spans="1:3" ht="17.25" thickBot="1">
      <c r="A530" s="59"/>
      <c r="B530" s="59"/>
      <c r="C530" s="59"/>
    </row>
    <row r="531" spans="1:3" ht="17.25" thickBot="1">
      <c r="A531" s="59"/>
      <c r="B531" s="59"/>
      <c r="C531" s="59"/>
    </row>
    <row r="532" spans="1:3" ht="17.25" thickBot="1">
      <c r="A532" s="59"/>
      <c r="B532" s="59"/>
      <c r="C532" s="59"/>
    </row>
    <row r="533" spans="1:3" ht="17.25" thickBot="1">
      <c r="A533" s="59"/>
      <c r="B533" s="59"/>
      <c r="C533" s="59"/>
    </row>
    <row r="534" spans="1:3" ht="17.25" thickBot="1">
      <c r="A534" s="59"/>
      <c r="B534" s="59"/>
      <c r="C534" s="59"/>
    </row>
    <row r="535" spans="1:3" ht="17.25" thickBot="1">
      <c r="A535" s="59"/>
      <c r="B535" s="59"/>
      <c r="C535" s="59"/>
    </row>
    <row r="536" spans="1:3" ht="17.25" thickBot="1">
      <c r="A536" s="59"/>
      <c r="B536" s="59"/>
      <c r="C536" s="59"/>
    </row>
    <row r="537" spans="1:3" ht="17.25" thickBot="1">
      <c r="A537" s="59"/>
      <c r="B537" s="59"/>
      <c r="C537" s="59"/>
    </row>
    <row r="538" spans="1:3" ht="17.25" thickBot="1">
      <c r="A538" s="59"/>
      <c r="B538" s="59"/>
      <c r="C538" s="59"/>
    </row>
    <row r="539" spans="1:3" ht="17.25" thickBot="1">
      <c r="A539" s="59"/>
      <c r="B539" s="59"/>
      <c r="C539" s="59"/>
    </row>
    <row r="540" spans="1:3" ht="17.25" thickBot="1">
      <c r="A540" s="59"/>
      <c r="B540" s="59"/>
      <c r="C540" s="59"/>
    </row>
    <row r="541" spans="1:3" ht="17.25" thickBot="1">
      <c r="A541" s="59"/>
      <c r="B541" s="59"/>
      <c r="C541" s="59"/>
    </row>
    <row r="542" spans="1:3" ht="17.25" thickBot="1">
      <c r="A542" s="59"/>
      <c r="B542" s="59"/>
      <c r="C542" s="59"/>
    </row>
    <row r="543" spans="1:3" ht="17.25" thickBot="1">
      <c r="A543" s="59"/>
      <c r="B543" s="59"/>
      <c r="C543" s="59"/>
    </row>
    <row r="544" spans="1:3" ht="17.25" thickBot="1">
      <c r="A544" s="59"/>
      <c r="B544" s="59"/>
      <c r="C544" s="59"/>
    </row>
    <row r="545" spans="1:3" ht="17.25" thickBot="1">
      <c r="A545" s="59"/>
      <c r="B545" s="59"/>
      <c r="C545" s="59"/>
    </row>
    <row r="546" spans="1:3" ht="17.25" thickBot="1">
      <c r="A546" s="59"/>
      <c r="B546" s="59"/>
      <c r="C546" s="59"/>
    </row>
    <row r="547" spans="1:3" ht="17.25" thickBot="1">
      <c r="A547" s="59"/>
      <c r="B547" s="59"/>
      <c r="C547" s="59"/>
    </row>
    <row r="548" spans="1:3" ht="17.25" thickBot="1">
      <c r="A548" s="59"/>
      <c r="B548" s="59"/>
      <c r="C548" s="59"/>
    </row>
    <row r="549" spans="1:3" ht="17.25" thickBot="1">
      <c r="A549" s="59"/>
      <c r="B549" s="59"/>
      <c r="C549" s="59"/>
    </row>
    <row r="550" spans="1:3" ht="17.25" thickBot="1">
      <c r="A550" s="59"/>
      <c r="B550" s="59"/>
      <c r="C550" s="59"/>
    </row>
    <row r="551" spans="1:3" ht="17.25" thickBot="1">
      <c r="A551" s="59"/>
      <c r="B551" s="59"/>
      <c r="C551" s="59"/>
    </row>
    <row r="552" spans="1:3" ht="17.25" thickBot="1">
      <c r="A552" s="59"/>
      <c r="B552" s="59"/>
      <c r="C552" s="59"/>
    </row>
    <row r="553" spans="1:3" ht="17.25" thickBot="1">
      <c r="A553" s="59"/>
      <c r="B553" s="59"/>
      <c r="C553" s="59"/>
    </row>
    <row r="554" spans="1:3" ht="17.25" thickBot="1">
      <c r="A554" s="59"/>
      <c r="B554" s="59"/>
      <c r="C554" s="59"/>
    </row>
    <row r="555" spans="1:3" ht="17.25" thickBot="1">
      <c r="A555" s="59"/>
      <c r="B555" s="59"/>
      <c r="C555" s="59"/>
    </row>
    <row r="556" spans="1:3" ht="17.25" thickBot="1">
      <c r="A556" s="59"/>
      <c r="B556" s="59"/>
      <c r="C556" s="59"/>
    </row>
    <row r="557" spans="1:3" ht="17.25" thickBot="1">
      <c r="A557" s="59"/>
      <c r="B557" s="59"/>
      <c r="C557" s="59"/>
    </row>
    <row r="558" spans="1:3" ht="17.25" thickBot="1">
      <c r="A558" s="59"/>
      <c r="B558" s="59"/>
      <c r="C558" s="59"/>
    </row>
    <row r="559" spans="1:3" ht="17.25" thickBot="1">
      <c r="A559" s="59"/>
      <c r="B559" s="59"/>
      <c r="C559" s="59"/>
    </row>
    <row r="560" spans="1:3" ht="17.25" thickBot="1">
      <c r="A560" s="59"/>
      <c r="B560" s="59"/>
      <c r="C560" s="59"/>
    </row>
    <row r="561" spans="1:3" ht="17.25" thickBot="1">
      <c r="A561" s="59"/>
      <c r="B561" s="59"/>
      <c r="C561" s="59"/>
    </row>
    <row r="562" spans="1:3" ht="17.25" thickBot="1">
      <c r="A562" s="59"/>
      <c r="B562" s="59"/>
      <c r="C562" s="59"/>
    </row>
    <row r="563" spans="1:3" ht="17.25" thickBot="1">
      <c r="A563" s="59"/>
      <c r="B563" s="59"/>
      <c r="C563" s="59"/>
    </row>
    <row r="564" spans="1:3" ht="17.25" thickBot="1">
      <c r="A564" s="59"/>
      <c r="B564" s="59"/>
      <c r="C564" s="59"/>
    </row>
    <row r="565" spans="1:3" ht="17.25" thickBot="1">
      <c r="A565" s="59"/>
      <c r="B565" s="59"/>
      <c r="C565" s="59"/>
    </row>
    <row r="566" spans="1:3" ht="17.25" thickBot="1">
      <c r="A566" s="59"/>
      <c r="B566" s="59"/>
      <c r="C566" s="59"/>
    </row>
    <row r="567" spans="1:3" ht="17.25" thickBot="1">
      <c r="A567" s="59"/>
      <c r="B567" s="59"/>
      <c r="C567" s="59"/>
    </row>
    <row r="568" spans="1:3" ht="17.25" thickBot="1">
      <c r="A568" s="59"/>
      <c r="B568" s="59"/>
      <c r="C568" s="59"/>
    </row>
    <row r="569" spans="1:3" ht="17.25" thickBot="1">
      <c r="A569" s="59"/>
      <c r="B569" s="59"/>
      <c r="C569" s="59"/>
    </row>
    <row r="570" spans="1:3" ht="17.25" thickBot="1">
      <c r="A570" s="59"/>
      <c r="B570" s="59"/>
      <c r="C570" s="59"/>
    </row>
    <row r="571" spans="1:3" ht="17.25" thickBot="1">
      <c r="A571" s="59"/>
      <c r="B571" s="59"/>
      <c r="C571" s="59"/>
    </row>
    <row r="572" spans="1:3" ht="17.25" thickBot="1">
      <c r="A572" s="59"/>
      <c r="B572" s="59"/>
      <c r="C572" s="59"/>
    </row>
    <row r="573" spans="1:3" ht="17.25" thickBot="1">
      <c r="A573" s="59"/>
      <c r="B573" s="59"/>
      <c r="C573" s="59"/>
    </row>
    <row r="574" spans="1:3" ht="17.25" thickBot="1">
      <c r="A574" s="59"/>
      <c r="B574" s="59"/>
      <c r="C574" s="59"/>
    </row>
    <row r="575" spans="1:3" ht="17.25" thickBot="1">
      <c r="A575" s="59"/>
      <c r="B575" s="59"/>
      <c r="C575" s="59"/>
    </row>
    <row r="576" spans="1:3" ht="17.25" thickBot="1">
      <c r="A576" s="59"/>
      <c r="B576" s="59"/>
      <c r="C576" s="59"/>
    </row>
    <row r="577" spans="1:3" ht="17.25" thickBot="1">
      <c r="A577" s="59"/>
      <c r="B577" s="59"/>
      <c r="C577" s="59"/>
    </row>
    <row r="578" spans="1:3" ht="17.25" thickBot="1">
      <c r="A578" s="59"/>
      <c r="B578" s="59"/>
      <c r="C578" s="59"/>
    </row>
    <row r="579" spans="1:3" ht="17.25" thickBot="1">
      <c r="A579" s="59"/>
      <c r="B579" s="59"/>
      <c r="C579" s="59"/>
    </row>
    <row r="580" spans="1:3" ht="17.25" thickBot="1">
      <c r="A580" s="59"/>
      <c r="B580" s="59"/>
      <c r="C580" s="59"/>
    </row>
    <row r="581" spans="1:3" ht="17.25" thickBot="1">
      <c r="A581" s="59"/>
      <c r="B581" s="59"/>
      <c r="C581" s="59"/>
    </row>
    <row r="582" spans="1:3" ht="17.25" thickBot="1">
      <c r="A582" s="59"/>
      <c r="B582" s="59"/>
      <c r="C582" s="59"/>
    </row>
    <row r="583" spans="1:3" ht="17.25" thickBot="1">
      <c r="A583" s="59"/>
      <c r="B583" s="59"/>
      <c r="C583" s="59"/>
    </row>
    <row r="584" spans="1:3" ht="17.25" thickBot="1">
      <c r="A584" s="59"/>
      <c r="B584" s="59"/>
      <c r="C584" s="59"/>
    </row>
    <row r="585" spans="1:3" ht="17.25" thickBot="1">
      <c r="A585" s="59"/>
      <c r="B585" s="59"/>
      <c r="C585" s="59"/>
    </row>
    <row r="586" spans="1:3" ht="17.25" thickBot="1">
      <c r="A586" s="59"/>
      <c r="B586" s="59"/>
      <c r="C586" s="59"/>
    </row>
    <row r="587" spans="1:3" ht="17.25" thickBot="1">
      <c r="A587" s="59"/>
      <c r="B587" s="59"/>
      <c r="C587" s="59"/>
    </row>
    <row r="588" spans="1:3" ht="17.25" thickBot="1">
      <c r="A588" s="59"/>
      <c r="B588" s="59"/>
      <c r="C588" s="59"/>
    </row>
    <row r="589" spans="1:3" ht="17.25" thickBot="1">
      <c r="A589" s="59"/>
      <c r="B589" s="59"/>
      <c r="C589" s="59"/>
    </row>
    <row r="590" spans="1:3" ht="17.25" thickBot="1">
      <c r="A590" s="59"/>
      <c r="B590" s="59"/>
      <c r="C590" s="59"/>
    </row>
    <row r="591" spans="1:3" ht="17.25" thickBot="1">
      <c r="A591" s="59"/>
      <c r="B591" s="59"/>
      <c r="C591" s="59"/>
    </row>
    <row r="592" spans="1:3" ht="17.25" thickBot="1">
      <c r="A592" s="59"/>
      <c r="B592" s="59"/>
      <c r="C592" s="59"/>
    </row>
    <row r="593" spans="1:3" ht="17.25" thickBot="1">
      <c r="A593" s="59"/>
      <c r="B593" s="59"/>
      <c r="C593" s="59"/>
    </row>
    <row r="594" spans="1:3" ht="17.25" thickBot="1">
      <c r="A594" s="59"/>
      <c r="B594" s="59"/>
      <c r="C594" s="59"/>
    </row>
    <row r="595" spans="1:3" ht="17.25" thickBot="1">
      <c r="A595" s="59"/>
      <c r="B595" s="59"/>
      <c r="C595" s="59"/>
    </row>
    <row r="596" spans="1:3" ht="17.25" thickBot="1">
      <c r="A596" s="59"/>
      <c r="B596" s="59"/>
      <c r="C596" s="59"/>
    </row>
    <row r="597" spans="1:3" ht="17.25" thickBot="1">
      <c r="A597" s="59"/>
      <c r="B597" s="59"/>
      <c r="C597" s="59"/>
    </row>
    <row r="598" spans="1:3" ht="17.25" thickBot="1">
      <c r="A598" s="59"/>
      <c r="B598" s="59"/>
      <c r="C598" s="59"/>
    </row>
    <row r="599" spans="1:3" ht="17.25" thickBot="1">
      <c r="A599" s="59"/>
      <c r="B599" s="59"/>
      <c r="C599" s="59"/>
    </row>
    <row r="600" spans="1:3" ht="17.25" thickBot="1">
      <c r="A600" s="59"/>
      <c r="B600" s="59"/>
      <c r="C600" s="59"/>
    </row>
    <row r="601" spans="1:3" ht="17.25" thickBot="1">
      <c r="A601" s="59"/>
      <c r="B601" s="59"/>
      <c r="C601" s="59"/>
    </row>
    <row r="602" spans="1:3" ht="17.25" thickBot="1">
      <c r="A602" s="59"/>
      <c r="B602" s="59"/>
      <c r="C602" s="59"/>
    </row>
    <row r="603" spans="1:3" ht="17.25" thickBot="1">
      <c r="A603" s="59"/>
      <c r="B603" s="59"/>
      <c r="C603" s="59"/>
    </row>
    <row r="604" spans="1:3" ht="17.25" thickBot="1">
      <c r="A604" s="59"/>
      <c r="B604" s="59"/>
      <c r="C604" s="59"/>
    </row>
    <row r="605" spans="1:3" ht="17.25" thickBot="1">
      <c r="A605" s="59"/>
      <c r="B605" s="59"/>
      <c r="C605" s="59"/>
    </row>
    <row r="606" spans="1:3" ht="17.25" thickBot="1">
      <c r="A606" s="59"/>
      <c r="B606" s="59"/>
      <c r="C606" s="59"/>
    </row>
    <row r="607" spans="1:3" ht="17.25" thickBot="1">
      <c r="A607" s="59"/>
      <c r="B607" s="59"/>
      <c r="C607" s="59"/>
    </row>
    <row r="608" spans="1:3" ht="17.25" thickBot="1">
      <c r="A608" s="59"/>
      <c r="B608" s="59"/>
      <c r="C608" s="59"/>
    </row>
    <row r="609" spans="1:3" ht="17.25" thickBot="1">
      <c r="A609" s="59"/>
      <c r="B609" s="59"/>
      <c r="C609" s="59"/>
    </row>
    <row r="610" spans="1:3" ht="17.25" thickBot="1">
      <c r="A610" s="59"/>
      <c r="B610" s="59"/>
      <c r="C610" s="59"/>
    </row>
    <row r="611" spans="1:3" ht="17.25" thickBot="1">
      <c r="A611" s="59"/>
      <c r="B611" s="59"/>
      <c r="C611" s="59"/>
    </row>
    <row r="612" spans="1:3" ht="17.25" thickBot="1">
      <c r="A612" s="59"/>
      <c r="B612" s="59"/>
      <c r="C612" s="59"/>
    </row>
    <row r="613" spans="1:3" ht="17.25" thickBot="1">
      <c r="A613" s="59"/>
      <c r="B613" s="59"/>
      <c r="C613" s="59"/>
    </row>
    <row r="614" spans="1:3" ht="17.25" thickBot="1">
      <c r="A614" s="59"/>
      <c r="B614" s="59"/>
      <c r="C614" s="59"/>
    </row>
    <row r="615" spans="1:3" ht="17.25" thickBot="1">
      <c r="A615" s="59"/>
      <c r="B615" s="59"/>
      <c r="C615" s="59"/>
    </row>
    <row r="616" spans="1:3" ht="17.25" thickBot="1">
      <c r="A616" s="59"/>
      <c r="B616" s="59"/>
      <c r="C616" s="59"/>
    </row>
    <row r="617" spans="1:3" ht="17.25" thickBot="1">
      <c r="A617" s="59"/>
      <c r="B617" s="59"/>
      <c r="C617" s="59"/>
    </row>
    <row r="618" spans="1:3" ht="17.25" thickBot="1">
      <c r="A618" s="59"/>
      <c r="B618" s="59"/>
      <c r="C618" s="59"/>
    </row>
    <row r="619" spans="1:3" ht="17.25" thickBot="1">
      <c r="A619" s="59"/>
      <c r="B619" s="59"/>
      <c r="C619" s="59"/>
    </row>
    <row r="620" spans="1:3" ht="17.25" thickBot="1">
      <c r="A620" s="59"/>
      <c r="B620" s="59"/>
      <c r="C620" s="59"/>
    </row>
    <row r="621" spans="1:3" ht="17.25" thickBot="1">
      <c r="A621" s="59"/>
      <c r="B621" s="59"/>
      <c r="C621" s="59"/>
    </row>
    <row r="622" spans="1:3" ht="17.25" thickBot="1">
      <c r="A622" s="59"/>
      <c r="B622" s="59"/>
      <c r="C622" s="59"/>
    </row>
    <row r="623" spans="1:3" ht="17.25" thickBot="1">
      <c r="A623" s="59"/>
      <c r="B623" s="59"/>
      <c r="C623" s="59"/>
    </row>
    <row r="624" spans="1:3" ht="17.25" thickBot="1">
      <c r="A624" s="59"/>
      <c r="B624" s="59"/>
      <c r="C624" s="59"/>
    </row>
    <row r="625" spans="1:3" ht="17.25" thickBot="1">
      <c r="A625" s="59"/>
      <c r="B625" s="59"/>
      <c r="C625" s="59"/>
    </row>
    <row r="626" spans="1:3" ht="17.25" thickBot="1">
      <c r="A626" s="59"/>
      <c r="B626" s="59"/>
      <c r="C626" s="59"/>
    </row>
    <row r="627" spans="1:3" ht="17.25" thickBot="1">
      <c r="A627" s="59"/>
      <c r="B627" s="59"/>
      <c r="C627" s="59"/>
    </row>
    <row r="628" spans="1:3" ht="17.25" thickBot="1">
      <c r="A628" s="59"/>
      <c r="B628" s="59"/>
      <c r="C628" s="59"/>
    </row>
    <row r="629" spans="1:3" ht="17.25" thickBot="1">
      <c r="A629" s="59"/>
      <c r="B629" s="59"/>
      <c r="C629" s="59"/>
    </row>
    <row r="630" spans="1:3" ht="17.25" thickBot="1">
      <c r="A630" s="59"/>
      <c r="B630" s="59"/>
      <c r="C630" s="59"/>
    </row>
    <row r="631" spans="1:3" ht="17.25" thickBot="1">
      <c r="A631" s="59"/>
      <c r="B631" s="59"/>
      <c r="C631" s="59"/>
    </row>
    <row r="632" spans="1:3" ht="17.25" thickBot="1">
      <c r="A632" s="59"/>
      <c r="B632" s="59"/>
      <c r="C632" s="59"/>
    </row>
    <row r="633" spans="1:3" ht="17.25" thickBot="1">
      <c r="A633" s="59"/>
      <c r="B633" s="59"/>
      <c r="C633" s="59"/>
    </row>
    <row r="634" spans="1:3" ht="17.25" thickBot="1">
      <c r="A634" s="59"/>
      <c r="B634" s="59"/>
      <c r="C634" s="59"/>
    </row>
    <row r="635" spans="1:3" ht="17.25" thickBot="1">
      <c r="A635" s="59"/>
      <c r="B635" s="59"/>
      <c r="C635" s="59"/>
    </row>
    <row r="636" spans="1:3" ht="17.25" thickBot="1">
      <c r="A636" s="59"/>
      <c r="B636" s="59"/>
      <c r="C636" s="59"/>
    </row>
    <row r="637" spans="1:3" ht="17.25" thickBot="1">
      <c r="A637" s="59"/>
      <c r="B637" s="59"/>
      <c r="C637" s="59"/>
    </row>
    <row r="638" spans="1:3" ht="17.25" thickBot="1">
      <c r="A638" s="59"/>
      <c r="B638" s="59"/>
      <c r="C638" s="59"/>
    </row>
    <row r="639" spans="1:3" ht="17.25" thickBot="1">
      <c r="A639" s="59"/>
      <c r="B639" s="59"/>
      <c r="C639" s="59"/>
    </row>
    <row r="640" spans="1:3" ht="17.25" thickBot="1">
      <c r="A640" s="59"/>
      <c r="B640" s="59"/>
      <c r="C640" s="59"/>
    </row>
    <row r="641" spans="1:3" ht="17.25" thickBot="1">
      <c r="A641" s="59"/>
      <c r="B641" s="59"/>
      <c r="C641" s="59"/>
    </row>
    <row r="642" spans="1:3" ht="17.25" thickBot="1">
      <c r="A642" s="59"/>
      <c r="B642" s="59"/>
      <c r="C642" s="59"/>
    </row>
    <row r="643" spans="1:3" ht="17.25" thickBot="1">
      <c r="A643" s="59"/>
      <c r="B643" s="59"/>
      <c r="C643" s="59"/>
    </row>
    <row r="644" spans="1:3" ht="17.25" thickBot="1">
      <c r="A644" s="59"/>
      <c r="B644" s="59"/>
      <c r="C644" s="59"/>
    </row>
    <row r="645" spans="1:3" ht="17.25" thickBot="1">
      <c r="A645" s="59"/>
      <c r="B645" s="59"/>
      <c r="C645" s="59"/>
    </row>
    <row r="646" spans="1:3" ht="17.25" thickBot="1">
      <c r="A646" s="59"/>
      <c r="B646" s="59"/>
      <c r="C646" s="59"/>
    </row>
    <row r="647" spans="1:3" ht="17.25" thickBot="1">
      <c r="A647" s="59"/>
      <c r="B647" s="59"/>
      <c r="C647" s="59"/>
    </row>
    <row r="648" spans="1:3" ht="17.25" thickBot="1">
      <c r="A648" s="59"/>
      <c r="B648" s="59"/>
      <c r="C648" s="59"/>
    </row>
    <row r="649" spans="1:3" ht="17.25" thickBot="1">
      <c r="A649" s="59"/>
      <c r="B649" s="59"/>
      <c r="C649" s="59"/>
    </row>
    <row r="650" spans="1:3" ht="17.25" thickBot="1">
      <c r="A650" s="59"/>
      <c r="B650" s="59"/>
      <c r="C650" s="59"/>
    </row>
    <row r="651" spans="1:3" ht="17.25" thickBot="1">
      <c r="A651" s="59"/>
      <c r="B651" s="59"/>
      <c r="C651" s="59"/>
    </row>
    <row r="652" spans="1:3" ht="17.25" thickBot="1">
      <c r="A652" s="59"/>
      <c r="B652" s="59"/>
      <c r="C652" s="59"/>
    </row>
    <row r="653" spans="1:3" ht="17.25" thickBot="1">
      <c r="A653" s="59"/>
      <c r="B653" s="59"/>
      <c r="C653" s="59"/>
    </row>
    <row r="654" spans="1:3" ht="17.25" thickBot="1">
      <c r="A654" s="59"/>
      <c r="B654" s="59"/>
      <c r="C654" s="59"/>
    </row>
    <row r="655" spans="1:3" ht="17.25" thickBot="1">
      <c r="A655" s="59"/>
      <c r="B655" s="59"/>
      <c r="C655" s="59"/>
    </row>
    <row r="656" spans="1:3" ht="17.25" thickBot="1">
      <c r="A656" s="59"/>
      <c r="B656" s="59"/>
      <c r="C656" s="59"/>
    </row>
    <row r="657" spans="1:3" ht="17.25" thickBot="1">
      <c r="A657" s="59"/>
      <c r="B657" s="59"/>
      <c r="C657" s="59"/>
    </row>
    <row r="658" spans="1:3" ht="17.25" thickBot="1">
      <c r="A658" s="59"/>
      <c r="B658" s="59"/>
      <c r="C658" s="59"/>
    </row>
    <row r="659" spans="1:3" ht="17.25" thickBot="1">
      <c r="A659" s="59"/>
      <c r="B659" s="59"/>
      <c r="C659" s="59"/>
    </row>
    <row r="660" spans="1:3" ht="17.25" thickBot="1">
      <c r="A660" s="59"/>
      <c r="B660" s="59"/>
      <c r="C660" s="59"/>
    </row>
    <row r="661" spans="1:3" ht="17.25" thickBot="1">
      <c r="A661" s="59"/>
      <c r="B661" s="59"/>
      <c r="C661" s="59"/>
    </row>
    <row r="662" spans="1:3" ht="17.25" thickBot="1">
      <c r="A662" s="59"/>
      <c r="B662" s="59"/>
      <c r="C662" s="59"/>
    </row>
    <row r="663" spans="1:3" ht="17.25" thickBot="1">
      <c r="A663" s="59"/>
      <c r="B663" s="59"/>
      <c r="C663" s="59"/>
    </row>
    <row r="664" spans="1:3" ht="17.25" thickBot="1">
      <c r="A664" s="59"/>
      <c r="B664" s="59"/>
      <c r="C664" s="59"/>
    </row>
    <row r="665" spans="1:3" ht="17.25" thickBot="1">
      <c r="A665" s="59"/>
      <c r="B665" s="59"/>
      <c r="C665" s="59"/>
    </row>
    <row r="666" spans="1:3" ht="17.25" thickBot="1">
      <c r="A666" s="59"/>
      <c r="B666" s="59"/>
      <c r="C666" s="59"/>
    </row>
    <row r="667" spans="1:3" ht="17.25" thickBot="1">
      <c r="A667" s="59"/>
      <c r="B667" s="59"/>
      <c r="C667" s="59"/>
    </row>
    <row r="668" spans="1:3" ht="17.25" thickBot="1">
      <c r="A668" s="59"/>
      <c r="B668" s="59"/>
      <c r="C668" s="59"/>
    </row>
    <row r="669" spans="1:3" ht="17.25" thickBot="1">
      <c r="A669" s="59"/>
      <c r="B669" s="59"/>
      <c r="C669" s="59"/>
    </row>
    <row r="670" spans="1:3" ht="17.25" thickBot="1">
      <c r="A670" s="59"/>
      <c r="B670" s="59"/>
      <c r="C670" s="59"/>
    </row>
    <row r="671" spans="1:3" ht="17.25" thickBot="1">
      <c r="A671" s="59"/>
      <c r="B671" s="59"/>
      <c r="C671" s="59"/>
    </row>
    <row r="672" spans="1:3" ht="17.25" thickBot="1">
      <c r="A672" s="59"/>
      <c r="B672" s="59"/>
      <c r="C672" s="59"/>
    </row>
    <row r="673" spans="1:3" ht="17.25" thickBot="1">
      <c r="A673" s="59"/>
      <c r="B673" s="59"/>
      <c r="C673" s="59"/>
    </row>
    <row r="674" spans="1:3" ht="17.25" thickBot="1">
      <c r="A674" s="59"/>
      <c r="B674" s="59"/>
      <c r="C674" s="59"/>
    </row>
    <row r="675" spans="1:3" ht="17.25" thickBot="1">
      <c r="A675" s="59"/>
      <c r="B675" s="59"/>
      <c r="C675" s="59"/>
    </row>
    <row r="676" spans="1:3" ht="17.25" thickBot="1">
      <c r="A676" s="59"/>
      <c r="B676" s="59"/>
      <c r="C676" s="59"/>
    </row>
    <row r="677" spans="1:3" ht="17.25" thickBot="1">
      <c r="A677" s="59"/>
      <c r="B677" s="59"/>
      <c r="C677" s="59"/>
    </row>
    <row r="678" spans="1:3" ht="17.25" thickBot="1">
      <c r="A678" s="59"/>
      <c r="B678" s="59"/>
      <c r="C678" s="59"/>
    </row>
    <row r="679" spans="1:3" ht="17.25" thickBot="1">
      <c r="A679" s="59"/>
      <c r="B679" s="59"/>
      <c r="C679" s="59"/>
    </row>
    <row r="680" spans="1:3" ht="17.25" thickBot="1">
      <c r="A680" s="59"/>
      <c r="B680" s="59"/>
      <c r="C680" s="59"/>
    </row>
    <row r="681" spans="1:3" ht="17.25" thickBot="1">
      <c r="A681" s="59"/>
      <c r="B681" s="59"/>
      <c r="C681" s="59"/>
    </row>
    <row r="682" spans="1:3" ht="17.25" thickBot="1">
      <c r="A682" s="59"/>
      <c r="B682" s="59"/>
      <c r="C682" s="59"/>
    </row>
    <row r="683" spans="1:3" ht="17.25" thickBot="1">
      <c r="A683" s="59"/>
      <c r="B683" s="59"/>
      <c r="C683" s="59"/>
    </row>
    <row r="684" spans="1:3" ht="17.25" thickBot="1">
      <c r="A684" s="59"/>
      <c r="B684" s="59"/>
      <c r="C684" s="59"/>
    </row>
    <row r="685" spans="1:3" ht="17.25" thickBot="1">
      <c r="A685" s="59"/>
      <c r="B685" s="59"/>
      <c r="C685" s="59"/>
    </row>
    <row r="686" spans="1:3" ht="17.25" thickBot="1">
      <c r="A686" s="59"/>
      <c r="B686" s="59"/>
      <c r="C686" s="59"/>
    </row>
    <row r="687" spans="1:3" ht="17.25" thickBot="1">
      <c r="A687" s="59"/>
      <c r="B687" s="59"/>
      <c r="C687" s="59"/>
    </row>
    <row r="688" spans="1:3" ht="17.25" thickBot="1">
      <c r="A688" s="59"/>
      <c r="B688" s="59"/>
      <c r="C688" s="59"/>
    </row>
    <row r="689" spans="1:3" ht="17.25" thickBot="1">
      <c r="A689" s="59"/>
      <c r="B689" s="59"/>
      <c r="C689" s="59"/>
    </row>
    <row r="690" spans="1:3" ht="17.25" thickBot="1">
      <c r="A690" s="59"/>
      <c r="B690" s="59"/>
      <c r="C690" s="59"/>
    </row>
    <row r="691" spans="1:3" ht="17.25" thickBot="1">
      <c r="A691" s="59"/>
      <c r="B691" s="59"/>
      <c r="C691" s="59"/>
    </row>
    <row r="692" spans="1:3" ht="17.25" thickBot="1">
      <c r="A692" s="59"/>
      <c r="B692" s="59"/>
      <c r="C692" s="59"/>
    </row>
    <row r="693" spans="1:3" ht="17.25" thickBot="1">
      <c r="A693" s="59"/>
      <c r="B693" s="59"/>
      <c r="C693" s="59"/>
    </row>
    <row r="694" spans="1:3" ht="17.25" thickBot="1">
      <c r="A694" s="59"/>
      <c r="B694" s="59"/>
      <c r="C694" s="59"/>
    </row>
    <row r="695" spans="1:3" ht="17.25" thickBot="1">
      <c r="A695" s="59"/>
      <c r="B695" s="59"/>
      <c r="C695" s="59"/>
    </row>
    <row r="696" spans="1:3" ht="17.25" thickBot="1">
      <c r="A696" s="59"/>
      <c r="B696" s="59"/>
      <c r="C696" s="59"/>
    </row>
    <row r="697" spans="1:3" ht="17.25" thickBot="1">
      <c r="A697" s="59"/>
      <c r="B697" s="59"/>
      <c r="C697" s="59"/>
    </row>
    <row r="698" spans="1:3" ht="17.25" thickBot="1">
      <c r="A698" s="59"/>
      <c r="B698" s="59"/>
      <c r="C698" s="59"/>
    </row>
    <row r="699" spans="1:3" ht="17.25" thickBot="1">
      <c r="A699" s="59"/>
      <c r="B699" s="59"/>
      <c r="C699" s="59"/>
    </row>
    <row r="700" spans="1:3" ht="17.25" thickBot="1">
      <c r="A700" s="59"/>
      <c r="B700" s="59"/>
      <c r="C700" s="59"/>
    </row>
    <row r="701" spans="1:3" ht="17.25" thickBot="1">
      <c r="A701" s="59"/>
      <c r="B701" s="59"/>
      <c r="C701" s="59"/>
    </row>
    <row r="702" spans="1:3" ht="17.25" thickBot="1">
      <c r="A702" s="59"/>
      <c r="B702" s="59"/>
      <c r="C702" s="59"/>
    </row>
    <row r="703" spans="1:3" ht="17.25" thickBot="1">
      <c r="A703" s="59"/>
      <c r="B703" s="59"/>
      <c r="C703" s="59"/>
    </row>
    <row r="704" spans="1:3" ht="17.25" thickBot="1">
      <c r="A704" s="59"/>
      <c r="B704" s="59"/>
      <c r="C704" s="59"/>
    </row>
    <row r="705" spans="1:3" ht="17.25" thickBot="1">
      <c r="A705" s="59"/>
      <c r="B705" s="59"/>
      <c r="C705" s="59"/>
    </row>
    <row r="706" spans="1:3" ht="17.25" thickBot="1">
      <c r="A706" s="59"/>
      <c r="B706" s="59"/>
      <c r="C706" s="59"/>
    </row>
    <row r="707" spans="1:3" ht="17.25" thickBot="1">
      <c r="A707" s="59"/>
      <c r="B707" s="59"/>
      <c r="C707" s="59"/>
    </row>
    <row r="708" spans="1:3" ht="17.25" thickBot="1">
      <c r="A708" s="59"/>
      <c r="B708" s="59"/>
      <c r="C708" s="59"/>
    </row>
    <row r="709" spans="1:3" ht="17.25" thickBot="1">
      <c r="A709" s="59"/>
      <c r="B709" s="59"/>
      <c r="C709" s="59"/>
    </row>
    <row r="710" spans="1:3" ht="17.25" thickBot="1">
      <c r="A710" s="59"/>
      <c r="B710" s="59"/>
      <c r="C710" s="59"/>
    </row>
    <row r="711" spans="1:3" ht="17.25" thickBot="1">
      <c r="A711" s="59"/>
      <c r="B711" s="59"/>
      <c r="C711" s="59"/>
    </row>
    <row r="712" spans="1:3" ht="17.25" thickBot="1">
      <c r="A712" s="59"/>
      <c r="B712" s="59"/>
      <c r="C712" s="59"/>
    </row>
    <row r="713" spans="1:3" ht="17.25" thickBot="1">
      <c r="A713" s="59"/>
      <c r="B713" s="59"/>
      <c r="C713" s="59"/>
    </row>
    <row r="714" spans="1:3" ht="17.25" thickBot="1">
      <c r="A714" s="59"/>
      <c r="B714" s="59"/>
      <c r="C714" s="59"/>
    </row>
    <row r="715" spans="1:3" ht="17.25" thickBot="1">
      <c r="A715" s="59"/>
      <c r="B715" s="59"/>
      <c r="C715" s="59"/>
    </row>
    <row r="716" spans="1:3" ht="17.25" thickBot="1">
      <c r="A716" s="59"/>
      <c r="B716" s="59"/>
      <c r="C716" s="59"/>
    </row>
    <row r="717" spans="1:3" ht="17.25" thickBot="1">
      <c r="A717" s="59"/>
      <c r="B717" s="59"/>
      <c r="C717" s="59"/>
    </row>
    <row r="718" spans="1:3" ht="17.25" thickBot="1">
      <c r="A718" s="59"/>
      <c r="B718" s="59"/>
      <c r="C718" s="59"/>
    </row>
    <row r="719" spans="1:3" ht="17.25" thickBot="1">
      <c r="A719" s="59"/>
      <c r="B719" s="59"/>
      <c r="C719" s="59"/>
    </row>
    <row r="720" spans="1:3" ht="17.25" thickBot="1">
      <c r="A720" s="59"/>
      <c r="B720" s="59"/>
      <c r="C720" s="59"/>
    </row>
    <row r="721" spans="1:3" ht="17.25" thickBot="1">
      <c r="A721" s="59"/>
      <c r="B721" s="59"/>
      <c r="C721" s="59"/>
    </row>
    <row r="722" spans="1:3" ht="17.25" thickBot="1">
      <c r="A722" s="59"/>
      <c r="B722" s="59"/>
      <c r="C722" s="59"/>
    </row>
    <row r="723" spans="1:3" ht="17.25" thickBot="1">
      <c r="A723" s="59"/>
      <c r="B723" s="59"/>
      <c r="C723" s="59"/>
    </row>
    <row r="724" spans="1:3" ht="17.25" thickBot="1">
      <c r="A724" s="59"/>
      <c r="B724" s="59"/>
      <c r="C724" s="59"/>
    </row>
    <row r="725" spans="1:3" ht="17.25" thickBot="1">
      <c r="A725" s="59"/>
      <c r="B725" s="59"/>
      <c r="C725" s="59"/>
    </row>
    <row r="726" spans="1:3" ht="17.25" thickBot="1">
      <c r="A726" s="59"/>
      <c r="B726" s="59"/>
      <c r="C726" s="59"/>
    </row>
    <row r="727" spans="1:3" ht="17.25" thickBot="1">
      <c r="A727" s="59"/>
      <c r="B727" s="59"/>
      <c r="C727" s="59"/>
    </row>
    <row r="728" spans="1:3" ht="17.25" thickBot="1">
      <c r="A728" s="59"/>
      <c r="B728" s="59"/>
      <c r="C728" s="59"/>
    </row>
    <row r="729" spans="1:3" ht="17.25" thickBot="1">
      <c r="A729" s="59"/>
      <c r="B729" s="59"/>
      <c r="C729" s="59"/>
    </row>
    <row r="730" spans="1:3" ht="17.25" thickBot="1">
      <c r="A730" s="59"/>
      <c r="B730" s="59"/>
      <c r="C730" s="59"/>
    </row>
    <row r="731" spans="1:3" ht="17.25" thickBot="1">
      <c r="A731" s="59"/>
      <c r="B731" s="59"/>
      <c r="C731" s="59"/>
    </row>
    <row r="732" spans="1:3" ht="17.25" thickBot="1">
      <c r="A732" s="59"/>
      <c r="B732" s="59"/>
      <c r="C732" s="59"/>
    </row>
    <row r="733" spans="1:3" ht="17.25" thickBot="1">
      <c r="A733" s="59"/>
      <c r="B733" s="59"/>
      <c r="C733" s="59"/>
    </row>
    <row r="734" spans="1:3" ht="17.25" thickBot="1">
      <c r="A734" s="59"/>
      <c r="B734" s="59"/>
      <c r="C734" s="59"/>
    </row>
    <row r="735" spans="1:3" ht="17.25" thickBot="1">
      <c r="A735" s="59"/>
      <c r="B735" s="59"/>
      <c r="C735" s="59"/>
    </row>
    <row r="736" spans="1:3" ht="17.25" thickBot="1">
      <c r="A736" s="59"/>
      <c r="B736" s="59"/>
      <c r="C736" s="59"/>
    </row>
    <row r="737" spans="1:3" ht="17.25" thickBot="1">
      <c r="A737" s="59"/>
      <c r="B737" s="59"/>
      <c r="C737" s="59"/>
    </row>
    <row r="738" spans="1:3" ht="17.25" thickBot="1">
      <c r="A738" s="59"/>
      <c r="B738" s="59"/>
      <c r="C738" s="59"/>
    </row>
    <row r="739" spans="1:3" ht="17.25" thickBot="1">
      <c r="A739" s="59"/>
      <c r="B739" s="59"/>
      <c r="C739" s="59"/>
    </row>
    <row r="740" spans="1:3" ht="17.25" thickBot="1">
      <c r="A740" s="59"/>
      <c r="B740" s="59"/>
      <c r="C740" s="59"/>
    </row>
    <row r="741" spans="1:3" ht="17.25" thickBot="1">
      <c r="A741" s="59"/>
      <c r="B741" s="59"/>
      <c r="C741" s="59"/>
    </row>
    <row r="742" spans="1:3" ht="17.25" thickBot="1">
      <c r="A742" s="59"/>
      <c r="B742" s="59"/>
      <c r="C742" s="59"/>
    </row>
    <row r="743" spans="1:3" ht="17.25" thickBot="1">
      <c r="A743" s="59"/>
      <c r="B743" s="59"/>
      <c r="C743" s="59"/>
    </row>
    <row r="744" spans="1:3" ht="17.25" thickBot="1">
      <c r="A744" s="59"/>
      <c r="B744" s="59"/>
      <c r="C744" s="59"/>
    </row>
    <row r="745" spans="1:3" ht="17.25" thickBot="1">
      <c r="A745" s="59"/>
      <c r="B745" s="59"/>
      <c r="C745" s="59"/>
    </row>
    <row r="746" spans="1:3" ht="17.25" thickBot="1">
      <c r="A746" s="59"/>
      <c r="B746" s="59"/>
      <c r="C746" s="59"/>
    </row>
    <row r="747" spans="1:3" ht="17.25" thickBot="1">
      <c r="A747" s="59"/>
      <c r="B747" s="59"/>
      <c r="C747" s="59"/>
    </row>
    <row r="748" spans="1:3" ht="17.25" thickBot="1">
      <c r="A748" s="59"/>
      <c r="B748" s="59"/>
      <c r="C748" s="59"/>
    </row>
    <row r="749" spans="1:3" ht="17.25" thickBot="1">
      <c r="A749" s="59"/>
      <c r="B749" s="59"/>
      <c r="C749" s="59"/>
    </row>
    <row r="750" spans="1:3" ht="17.25" thickBot="1">
      <c r="A750" s="59"/>
      <c r="B750" s="59"/>
      <c r="C750" s="59"/>
    </row>
    <row r="751" spans="1:3" ht="17.25" thickBot="1">
      <c r="A751" s="59"/>
      <c r="B751" s="59"/>
      <c r="C751" s="59"/>
    </row>
    <row r="752" spans="1:3" ht="17.25" thickBot="1">
      <c r="A752" s="59"/>
      <c r="B752" s="59"/>
      <c r="C752" s="59"/>
    </row>
    <row r="753" spans="1:3" ht="17.25" thickBot="1">
      <c r="A753" s="59"/>
      <c r="B753" s="59"/>
      <c r="C753" s="59"/>
    </row>
    <row r="754" spans="1:3" ht="17.25" thickBot="1">
      <c r="A754" s="59"/>
      <c r="B754" s="59"/>
      <c r="C754" s="59"/>
    </row>
    <row r="755" spans="1:3" ht="17.25" thickBot="1">
      <c r="A755" s="59"/>
      <c r="B755" s="59"/>
      <c r="C755" s="59"/>
    </row>
    <row r="756" spans="1:3" ht="17.25" thickBot="1">
      <c r="A756" s="59"/>
      <c r="B756" s="59"/>
      <c r="C756" s="59"/>
    </row>
    <row r="757" spans="1:3" ht="17.25" thickBot="1">
      <c r="A757" s="59"/>
      <c r="B757" s="59"/>
      <c r="C757" s="59"/>
    </row>
    <row r="758" spans="1:3" ht="17.25" thickBot="1">
      <c r="A758" s="59"/>
      <c r="B758" s="59"/>
      <c r="C758" s="59"/>
    </row>
    <row r="759" spans="1:3" ht="17.25" thickBot="1">
      <c r="A759" s="59"/>
      <c r="B759" s="59"/>
      <c r="C759" s="59"/>
    </row>
    <row r="760" spans="1:3" ht="17.25" thickBot="1">
      <c r="A760" s="59"/>
      <c r="B760" s="59"/>
      <c r="C760" s="59"/>
    </row>
    <row r="761" spans="1:3" ht="17.25" thickBot="1">
      <c r="A761" s="59"/>
      <c r="B761" s="59"/>
      <c r="C761" s="59"/>
    </row>
    <row r="762" spans="1:3" ht="17.25" thickBot="1">
      <c r="A762" s="59"/>
      <c r="B762" s="59"/>
      <c r="C762" s="59"/>
    </row>
    <row r="763" spans="1:3" ht="17.25" thickBot="1">
      <c r="A763" s="59"/>
      <c r="B763" s="59"/>
      <c r="C763" s="59"/>
    </row>
    <row r="764" spans="1:3" ht="17.25" thickBot="1">
      <c r="A764" s="59"/>
      <c r="B764" s="59"/>
      <c r="C764" s="59"/>
    </row>
    <row r="765" spans="1:3" ht="17.25" thickBot="1">
      <c r="A765" s="59"/>
      <c r="B765" s="59"/>
      <c r="C765" s="59"/>
    </row>
    <row r="766" spans="1:3" ht="17.25" thickBot="1">
      <c r="A766" s="59"/>
      <c r="B766" s="59"/>
      <c r="C766" s="59"/>
    </row>
    <row r="767" spans="1:3" ht="17.25" thickBot="1">
      <c r="A767" s="59"/>
      <c r="B767" s="59"/>
      <c r="C767" s="59"/>
    </row>
    <row r="768" spans="1:3" ht="17.25" thickBot="1">
      <c r="A768" s="59"/>
      <c r="B768" s="59"/>
      <c r="C768" s="59"/>
    </row>
    <row r="769" spans="1:3" ht="17.25" thickBot="1">
      <c r="A769" s="59"/>
      <c r="B769" s="59"/>
      <c r="C769" s="59"/>
    </row>
    <row r="770" spans="1:3" ht="17.25" thickBot="1">
      <c r="A770" s="59"/>
      <c r="B770" s="59"/>
      <c r="C770" s="59"/>
    </row>
    <row r="771" spans="1:3" ht="17.25" thickBot="1">
      <c r="A771" s="59"/>
      <c r="B771" s="59"/>
      <c r="C771" s="59"/>
    </row>
    <row r="772" spans="1:3" ht="17.25" thickBot="1">
      <c r="A772" s="59"/>
      <c r="B772" s="59"/>
      <c r="C772" s="59"/>
    </row>
    <row r="773" spans="1:3" ht="17.25" thickBot="1">
      <c r="A773" s="59"/>
      <c r="B773" s="59"/>
      <c r="C773" s="59"/>
    </row>
    <row r="774" spans="1:3" ht="17.25" thickBot="1">
      <c r="A774" s="59"/>
      <c r="B774" s="59"/>
      <c r="C774" s="59"/>
    </row>
    <row r="775" spans="1:3" ht="17.25" thickBot="1">
      <c r="A775" s="59"/>
      <c r="B775" s="59"/>
      <c r="C775" s="59"/>
    </row>
    <row r="776" spans="1:3" ht="17.25" thickBot="1">
      <c r="A776" s="59"/>
      <c r="B776" s="59"/>
      <c r="C776" s="59"/>
    </row>
    <row r="777" spans="1:3" ht="17.25" thickBot="1">
      <c r="A777" s="59"/>
      <c r="B777" s="59"/>
      <c r="C777" s="59"/>
    </row>
    <row r="778" spans="1:3" ht="17.25" thickBot="1">
      <c r="A778" s="59"/>
      <c r="B778" s="59"/>
      <c r="C778" s="59"/>
    </row>
    <row r="779" spans="1:3" ht="17.25" thickBot="1">
      <c r="A779" s="59"/>
      <c r="B779" s="59"/>
      <c r="C779" s="59"/>
    </row>
    <row r="780" spans="1:3" ht="17.25" thickBot="1">
      <c r="A780" s="59"/>
      <c r="B780" s="59"/>
      <c r="C780" s="59"/>
    </row>
    <row r="781" spans="1:3" ht="17.25" thickBot="1">
      <c r="A781" s="59"/>
      <c r="B781" s="59"/>
      <c r="C781" s="59"/>
    </row>
    <row r="782" spans="1:3" ht="17.25" thickBot="1">
      <c r="A782" s="59"/>
      <c r="B782" s="59"/>
      <c r="C782" s="59"/>
    </row>
    <row r="783" spans="1:3" ht="17.25" thickBot="1">
      <c r="A783" s="59"/>
      <c r="B783" s="59"/>
      <c r="C783" s="59"/>
    </row>
    <row r="784" spans="1:3" ht="17.25" thickBot="1">
      <c r="A784" s="59"/>
      <c r="B784" s="59"/>
      <c r="C784" s="59"/>
    </row>
    <row r="785" spans="1:3" ht="17.25" thickBot="1">
      <c r="A785" s="59"/>
      <c r="B785" s="59"/>
      <c r="C785" s="59"/>
    </row>
    <row r="786" spans="1:3" ht="17.25" thickBot="1">
      <c r="A786" s="59"/>
      <c r="B786" s="59"/>
      <c r="C786" s="59"/>
    </row>
    <row r="787" spans="1:3" ht="17.25" thickBot="1">
      <c r="A787" s="59"/>
      <c r="B787" s="59"/>
      <c r="C787" s="59"/>
    </row>
    <row r="788" spans="1:3" ht="17.25" thickBot="1">
      <c r="A788" s="59"/>
      <c r="B788" s="59"/>
      <c r="C788" s="59"/>
    </row>
    <row r="789" spans="1:3" ht="17.25" thickBot="1">
      <c r="A789" s="59"/>
      <c r="B789" s="59"/>
      <c r="C789" s="59"/>
    </row>
    <row r="790" spans="1:3" ht="17.25" thickBot="1">
      <c r="A790" s="59"/>
      <c r="B790" s="59"/>
      <c r="C790" s="59"/>
    </row>
    <row r="791" spans="1:3" ht="17.25" thickBot="1">
      <c r="A791" s="59"/>
      <c r="B791" s="59"/>
      <c r="C791" s="59"/>
    </row>
    <row r="792" spans="1:3" ht="17.25" thickBot="1">
      <c r="A792" s="59"/>
      <c r="B792" s="59"/>
      <c r="C792" s="59"/>
    </row>
    <row r="793" spans="1:3" ht="17.25" thickBot="1">
      <c r="A793" s="59"/>
      <c r="B793" s="59"/>
      <c r="C793" s="59"/>
    </row>
    <row r="794" spans="1:3" ht="17.25" thickBot="1">
      <c r="A794" s="59"/>
      <c r="B794" s="59"/>
      <c r="C794" s="59"/>
    </row>
    <row r="795" spans="1:3" ht="17.25" thickBot="1">
      <c r="A795" s="59"/>
      <c r="B795" s="59"/>
      <c r="C795" s="59"/>
    </row>
    <row r="796" spans="1:3" ht="17.25" thickBot="1">
      <c r="A796" s="59"/>
      <c r="B796" s="59"/>
      <c r="C796" s="59"/>
    </row>
    <row r="797" spans="1:3" ht="17.25" thickBot="1">
      <c r="A797" s="59"/>
      <c r="B797" s="59"/>
      <c r="C797" s="59"/>
    </row>
    <row r="798" spans="1:3" ht="17.25" thickBot="1">
      <c r="A798" s="59"/>
      <c r="B798" s="59"/>
      <c r="C798" s="59"/>
    </row>
    <row r="799" spans="1:3" ht="17.25" thickBot="1">
      <c r="A799" s="59"/>
      <c r="B799" s="59"/>
      <c r="C799" s="59"/>
    </row>
    <row r="800" spans="1:3" ht="17.25" thickBot="1">
      <c r="A800" s="59"/>
      <c r="B800" s="59"/>
      <c r="C800" s="59"/>
    </row>
    <row r="801" spans="1:3" ht="17.25" thickBot="1">
      <c r="A801" s="59"/>
      <c r="B801" s="59"/>
      <c r="C801" s="59"/>
    </row>
    <row r="802" spans="1:3" ht="17.25" thickBot="1">
      <c r="A802" s="59"/>
      <c r="B802" s="59"/>
      <c r="C802" s="59"/>
    </row>
    <row r="803" spans="1:3" ht="17.25" thickBot="1">
      <c r="A803" s="59"/>
      <c r="B803" s="59"/>
      <c r="C803" s="59"/>
    </row>
    <row r="804" spans="1:3" ht="17.25" thickBot="1">
      <c r="A804" s="59"/>
      <c r="B804" s="59"/>
      <c r="C804" s="59"/>
    </row>
    <row r="805" spans="1:3" ht="17.25" thickBot="1">
      <c r="A805" s="59"/>
      <c r="B805" s="59"/>
      <c r="C805" s="59"/>
    </row>
    <row r="806" spans="1:3" ht="17.25" thickBot="1">
      <c r="A806" s="59"/>
      <c r="B806" s="59"/>
      <c r="C806" s="59"/>
    </row>
    <row r="807" spans="1:3" ht="17.25" thickBot="1">
      <c r="A807" s="59"/>
      <c r="B807" s="59"/>
      <c r="C807" s="59"/>
    </row>
    <row r="808" spans="1:3" ht="17.25" thickBot="1">
      <c r="A808" s="59"/>
      <c r="B808" s="59"/>
      <c r="C808" s="59"/>
    </row>
    <row r="809" spans="1:3" ht="17.25" thickBot="1">
      <c r="A809" s="59"/>
      <c r="B809" s="59"/>
      <c r="C809" s="59"/>
    </row>
    <row r="810" spans="1:3" ht="17.25" thickBot="1">
      <c r="A810" s="59"/>
      <c r="B810" s="59"/>
      <c r="C810" s="59"/>
    </row>
    <row r="811" spans="1:3" ht="17.25" thickBot="1">
      <c r="A811" s="59"/>
      <c r="B811" s="59"/>
      <c r="C811" s="59"/>
    </row>
    <row r="812" spans="1:3" ht="17.25" thickBot="1">
      <c r="A812" s="59"/>
      <c r="B812" s="59"/>
      <c r="C812" s="59"/>
    </row>
    <row r="813" spans="1:3" ht="17.25" thickBot="1">
      <c r="A813" s="59"/>
      <c r="B813" s="59"/>
      <c r="C813" s="59"/>
    </row>
    <row r="814" spans="1:3" ht="17.25" thickBot="1">
      <c r="A814" s="59"/>
      <c r="B814" s="59"/>
      <c r="C814" s="59"/>
    </row>
    <row r="815" spans="1:3" ht="17.25" thickBot="1">
      <c r="A815" s="59"/>
      <c r="B815" s="59"/>
      <c r="C815" s="59"/>
    </row>
    <row r="816" spans="1:3" ht="17.25" thickBot="1">
      <c r="A816" s="59"/>
      <c r="B816" s="59"/>
      <c r="C816" s="59"/>
    </row>
    <row r="817" spans="1:3" ht="17.25" thickBot="1">
      <c r="A817" s="59"/>
      <c r="B817" s="59"/>
      <c r="C817" s="59"/>
    </row>
    <row r="818" spans="1:3" ht="17.25" thickBot="1">
      <c r="A818" s="59"/>
      <c r="B818" s="59"/>
      <c r="C818" s="59"/>
    </row>
    <row r="819" spans="1:3" ht="17.25" thickBot="1">
      <c r="A819" s="59"/>
      <c r="B819" s="59"/>
      <c r="C819" s="59"/>
    </row>
    <row r="820" spans="1:3" ht="17.25" thickBot="1">
      <c r="A820" s="59"/>
      <c r="B820" s="59"/>
      <c r="C820" s="59"/>
    </row>
    <row r="821" spans="1:3" ht="17.25" thickBot="1">
      <c r="A821" s="59"/>
      <c r="B821" s="59"/>
      <c r="C821" s="59"/>
    </row>
    <row r="822" spans="1:3" ht="17.25" thickBot="1">
      <c r="A822" s="59"/>
      <c r="B822" s="59"/>
      <c r="C822" s="59"/>
    </row>
    <row r="823" spans="1:3" ht="17.25" thickBot="1">
      <c r="A823" s="59"/>
      <c r="B823" s="59"/>
      <c r="C823" s="59"/>
    </row>
    <row r="824" spans="1:3" ht="17.25" thickBot="1">
      <c r="A824" s="59"/>
      <c r="B824" s="59"/>
      <c r="C824" s="59"/>
    </row>
    <row r="825" spans="1:3" ht="17.25" thickBot="1">
      <c r="A825" s="59"/>
      <c r="B825" s="59"/>
      <c r="C825" s="59"/>
    </row>
    <row r="826" spans="1:3" ht="17.25" thickBot="1">
      <c r="A826" s="59"/>
      <c r="B826" s="59"/>
      <c r="C826" s="59"/>
    </row>
    <row r="827" spans="1:3" ht="17.25" thickBot="1">
      <c r="A827" s="59"/>
      <c r="B827" s="59"/>
      <c r="C827" s="59"/>
    </row>
    <row r="828" spans="1:3" ht="17.25" thickBot="1">
      <c r="A828" s="59"/>
      <c r="B828" s="59"/>
      <c r="C828" s="59"/>
    </row>
    <row r="829" spans="1:3" ht="17.25" thickBot="1">
      <c r="A829" s="59"/>
      <c r="B829" s="59"/>
      <c r="C829" s="59"/>
    </row>
    <row r="830" spans="1:3" ht="17.25" thickBot="1">
      <c r="A830" s="59"/>
      <c r="B830" s="59"/>
      <c r="C830" s="59"/>
    </row>
    <row r="831" spans="1:3" ht="17.25" thickBot="1">
      <c r="A831" s="59"/>
      <c r="B831" s="59"/>
      <c r="C831" s="59"/>
    </row>
    <row r="832" spans="1:3" ht="17.25" thickBot="1">
      <c r="A832" s="59"/>
      <c r="B832" s="59"/>
      <c r="C832" s="59"/>
    </row>
    <row r="833" spans="1:3" ht="17.25" thickBot="1">
      <c r="A833" s="59"/>
      <c r="B833" s="59"/>
      <c r="C833" s="59"/>
    </row>
    <row r="834" spans="1:3" ht="17.25" thickBot="1">
      <c r="A834" s="59"/>
      <c r="B834" s="59"/>
      <c r="C834" s="59"/>
    </row>
    <row r="835" spans="1:3" ht="17.25" thickBot="1">
      <c r="A835" s="59"/>
      <c r="B835" s="59"/>
      <c r="C835" s="59"/>
    </row>
    <row r="836" spans="1:3" ht="17.25" thickBot="1">
      <c r="A836" s="59"/>
      <c r="B836" s="59"/>
      <c r="C836" s="59"/>
    </row>
    <row r="837" spans="1:3" ht="17.25" thickBot="1">
      <c r="A837" s="59"/>
      <c r="B837" s="59"/>
      <c r="C837" s="59"/>
    </row>
    <row r="838" spans="1:3" ht="17.25" thickBot="1">
      <c r="A838" s="59"/>
      <c r="B838" s="59"/>
      <c r="C838" s="59"/>
    </row>
    <row r="839" spans="1:3" ht="17.25" thickBot="1">
      <c r="A839" s="59"/>
      <c r="B839" s="59"/>
      <c r="C839" s="59"/>
    </row>
    <row r="840" spans="1:3" ht="17.25" thickBot="1">
      <c r="A840" s="59"/>
      <c r="B840" s="59"/>
      <c r="C840" s="59"/>
    </row>
    <row r="841" spans="1:3" ht="17.25" thickBot="1">
      <c r="A841" s="59"/>
      <c r="B841" s="59"/>
      <c r="C841" s="59"/>
    </row>
    <row r="842" spans="1:3" ht="17.25" thickBot="1">
      <c r="A842" s="59"/>
      <c r="B842" s="59"/>
      <c r="C842" s="59"/>
    </row>
    <row r="843" spans="1:3" ht="17.25" thickBot="1">
      <c r="A843" s="59"/>
      <c r="B843" s="59"/>
      <c r="C843" s="59"/>
    </row>
    <row r="844" spans="1:3" ht="17.25" thickBot="1">
      <c r="A844" s="59"/>
      <c r="B844" s="59"/>
      <c r="C844" s="59"/>
    </row>
    <row r="845" spans="1:3" ht="17.25" thickBot="1">
      <c r="A845" s="59"/>
      <c r="B845" s="59"/>
      <c r="C845" s="59"/>
    </row>
    <row r="846" spans="1:3" ht="17.25" thickBot="1">
      <c r="A846" s="59"/>
      <c r="B846" s="59"/>
      <c r="C846" s="59"/>
    </row>
    <row r="847" spans="1:3" ht="17.25" thickBot="1">
      <c r="A847" s="59"/>
      <c r="B847" s="59"/>
      <c r="C847" s="59"/>
    </row>
    <row r="848" spans="1:3" ht="17.25" thickBot="1">
      <c r="A848" s="59"/>
      <c r="B848" s="59"/>
      <c r="C848" s="59"/>
    </row>
    <row r="849" spans="1:3" ht="17.25" thickBot="1">
      <c r="A849" s="59"/>
      <c r="B849" s="59"/>
      <c r="C849" s="59"/>
    </row>
    <row r="850" spans="1:3" ht="17.25" thickBot="1">
      <c r="A850" s="59"/>
      <c r="B850" s="59"/>
      <c r="C850" s="59"/>
    </row>
    <row r="851" spans="1:3" ht="17.25" thickBot="1">
      <c r="A851" s="59"/>
      <c r="B851" s="59"/>
      <c r="C851" s="59"/>
    </row>
    <row r="852" spans="1:3" ht="17.25" thickBot="1">
      <c r="A852" s="59"/>
      <c r="B852" s="59"/>
      <c r="C852" s="59"/>
    </row>
    <row r="853" spans="1:3" ht="17.25" thickBot="1">
      <c r="A853" s="59"/>
      <c r="B853" s="59"/>
      <c r="C853" s="59"/>
    </row>
    <row r="854" spans="1:3" ht="17.25" thickBot="1">
      <c r="A854" s="59"/>
      <c r="B854" s="59"/>
      <c r="C854" s="59"/>
    </row>
    <row r="855" spans="1:3" ht="17.25" thickBot="1">
      <c r="A855" s="59"/>
      <c r="B855" s="59"/>
      <c r="C855" s="59"/>
    </row>
    <row r="856" spans="1:3" ht="17.25" thickBot="1">
      <c r="A856" s="59"/>
      <c r="B856" s="59"/>
      <c r="C856" s="59"/>
    </row>
    <row r="857" spans="1:3" ht="17.25" thickBot="1">
      <c r="A857" s="59"/>
      <c r="B857" s="59"/>
      <c r="C857" s="59"/>
    </row>
    <row r="858" spans="1:3" ht="17.25" thickBot="1">
      <c r="A858" s="59"/>
      <c r="B858" s="59"/>
      <c r="C858" s="59"/>
    </row>
    <row r="859" spans="1:3" ht="17.25" thickBot="1">
      <c r="A859" s="59"/>
      <c r="B859" s="59"/>
      <c r="C859" s="59"/>
    </row>
    <row r="860" spans="1:3" ht="17.25" thickBot="1">
      <c r="A860" s="59"/>
      <c r="B860" s="59"/>
      <c r="C860" s="59"/>
    </row>
    <row r="861" spans="1:3" ht="17.25" thickBot="1">
      <c r="A861" s="59"/>
      <c r="B861" s="59"/>
      <c r="C861" s="59"/>
    </row>
    <row r="862" spans="1:3" ht="17.25" thickBot="1">
      <c r="A862" s="59"/>
      <c r="B862" s="59"/>
      <c r="C862" s="59"/>
    </row>
    <row r="863" spans="1:3" ht="17.25" thickBot="1">
      <c r="A863" s="59"/>
      <c r="B863" s="59"/>
      <c r="C863" s="59"/>
    </row>
    <row r="864" spans="1:3" ht="17.25" thickBot="1">
      <c r="A864" s="59"/>
      <c r="B864" s="59"/>
      <c r="C864" s="59"/>
    </row>
    <row r="865" spans="1:3" ht="17.25" thickBot="1">
      <c r="A865" s="59"/>
      <c r="B865" s="59"/>
      <c r="C865" s="59"/>
    </row>
    <row r="866" spans="1:3" ht="17.25" thickBot="1">
      <c r="A866" s="59"/>
      <c r="B866" s="59"/>
      <c r="C866" s="59"/>
    </row>
    <row r="867" spans="1:3" ht="17.25" thickBot="1">
      <c r="A867" s="59"/>
      <c r="B867" s="59"/>
      <c r="C867" s="59"/>
    </row>
    <row r="868" spans="1:3" ht="17.25" thickBot="1">
      <c r="A868" s="59"/>
      <c r="B868" s="59"/>
      <c r="C868" s="59"/>
    </row>
    <row r="869" spans="1:3" ht="17.25" thickBot="1">
      <c r="A869" s="59"/>
      <c r="B869" s="59"/>
      <c r="C869" s="59"/>
    </row>
    <row r="870" spans="1:3" ht="17.25" thickBot="1">
      <c r="A870" s="59"/>
      <c r="B870" s="59"/>
      <c r="C870" s="59"/>
    </row>
    <row r="871" spans="1:3" ht="17.25" thickBot="1">
      <c r="A871" s="59"/>
      <c r="B871" s="59"/>
      <c r="C871" s="59"/>
    </row>
    <row r="872" spans="1:3" ht="17.25" thickBot="1">
      <c r="A872" s="59"/>
      <c r="B872" s="59"/>
      <c r="C872" s="59"/>
    </row>
    <row r="873" spans="1:3" ht="17.25" thickBot="1">
      <c r="A873" s="59"/>
      <c r="B873" s="59"/>
      <c r="C873" s="59"/>
    </row>
    <row r="874" spans="1:3" ht="17.25" thickBot="1">
      <c r="A874" s="59"/>
      <c r="B874" s="59"/>
      <c r="C874" s="59"/>
    </row>
    <row r="875" spans="1:3" ht="17.25" thickBot="1">
      <c r="A875" s="59"/>
      <c r="B875" s="59"/>
      <c r="C875" s="59"/>
    </row>
    <row r="876" spans="1:3" ht="17.25" thickBot="1">
      <c r="A876" s="59"/>
      <c r="B876" s="59"/>
      <c r="C876" s="59"/>
    </row>
    <row r="877" spans="1:3" ht="17.25" thickBot="1">
      <c r="A877" s="59"/>
      <c r="B877" s="59"/>
      <c r="C877" s="59"/>
    </row>
    <row r="878" spans="1:3" ht="17.25" thickBot="1">
      <c r="A878" s="59"/>
      <c r="B878" s="59"/>
      <c r="C878" s="59"/>
    </row>
    <row r="879" spans="1:3" ht="17.25" thickBot="1">
      <c r="A879" s="59"/>
      <c r="B879" s="59"/>
      <c r="C879" s="59"/>
    </row>
    <row r="880" spans="1:3" ht="17.25" thickBot="1">
      <c r="A880" s="59"/>
      <c r="B880" s="59"/>
      <c r="C880" s="59"/>
    </row>
    <row r="881" spans="1:3" ht="17.25" thickBot="1">
      <c r="A881" s="59"/>
      <c r="B881" s="59"/>
      <c r="C881" s="59"/>
    </row>
    <row r="882" spans="1:3" ht="17.25" thickBot="1">
      <c r="A882" s="59"/>
      <c r="B882" s="59"/>
      <c r="C882" s="59"/>
    </row>
    <row r="883" spans="1:3" ht="17.25" thickBot="1">
      <c r="A883" s="59"/>
      <c r="B883" s="59"/>
      <c r="C883" s="59"/>
    </row>
    <row r="884" spans="1:3" ht="17.25" thickBot="1">
      <c r="A884" s="59"/>
      <c r="B884" s="59"/>
      <c r="C884" s="59"/>
    </row>
    <row r="885" spans="1:3" ht="17.25" thickBot="1">
      <c r="A885" s="59"/>
      <c r="B885" s="59"/>
      <c r="C885" s="59"/>
    </row>
    <row r="886" spans="1:3" ht="17.25" thickBot="1">
      <c r="A886" s="59"/>
      <c r="B886" s="59"/>
      <c r="C886" s="59"/>
    </row>
    <row r="887" spans="1:3" ht="17.25" thickBot="1">
      <c r="A887" s="59"/>
      <c r="B887" s="59"/>
      <c r="C887" s="59"/>
    </row>
    <row r="888" spans="1:3" ht="17.25" thickBot="1">
      <c r="A888" s="59"/>
      <c r="B888" s="59"/>
      <c r="C888" s="59"/>
    </row>
    <row r="889" spans="1:3" ht="17.25" thickBot="1">
      <c r="A889" s="59"/>
      <c r="B889" s="59"/>
      <c r="C889" s="59"/>
    </row>
    <row r="890" spans="1:3" ht="17.25" thickBot="1">
      <c r="A890" s="59"/>
      <c r="B890" s="59"/>
      <c r="C890" s="59"/>
    </row>
    <row r="891" spans="1:3" ht="17.25" thickBot="1">
      <c r="A891" s="59"/>
      <c r="B891" s="59"/>
      <c r="C891" s="59"/>
    </row>
    <row r="892" spans="1:3" ht="17.25" thickBot="1">
      <c r="A892" s="59"/>
      <c r="B892" s="59"/>
      <c r="C892" s="59"/>
    </row>
    <row r="893" spans="1:3" ht="17.25" thickBot="1">
      <c r="A893" s="59"/>
      <c r="B893" s="59"/>
      <c r="C893" s="59"/>
    </row>
    <row r="894" spans="1:3" ht="17.25" thickBot="1">
      <c r="A894" s="59"/>
      <c r="B894" s="59"/>
      <c r="C894" s="59"/>
    </row>
    <row r="895" spans="1:3" ht="17.25" thickBot="1">
      <c r="A895" s="59"/>
      <c r="B895" s="59"/>
      <c r="C895" s="59"/>
    </row>
    <row r="896" spans="1:3" ht="17.25" thickBot="1">
      <c r="A896" s="59"/>
      <c r="B896" s="59"/>
      <c r="C896" s="59"/>
    </row>
    <row r="897" spans="1:3" ht="17.25" thickBot="1">
      <c r="A897" s="59"/>
      <c r="B897" s="59"/>
      <c r="C897" s="59"/>
    </row>
    <row r="898" spans="1:3" ht="17.25" thickBot="1">
      <c r="A898" s="59"/>
      <c r="B898" s="59"/>
      <c r="C898" s="59"/>
    </row>
    <row r="899" spans="1:3" ht="17.25" thickBot="1">
      <c r="A899" s="59"/>
      <c r="B899" s="59"/>
      <c r="C899" s="59"/>
    </row>
    <row r="900" spans="1:3" ht="17.25" thickBot="1">
      <c r="A900" s="59"/>
      <c r="B900" s="59"/>
      <c r="C900" s="59"/>
    </row>
    <row r="901" spans="1:3" ht="17.25" thickBot="1">
      <c r="A901" s="59"/>
      <c r="B901" s="59"/>
      <c r="C901" s="59"/>
    </row>
    <row r="902" spans="1:3" ht="17.25" thickBot="1">
      <c r="A902" s="59"/>
      <c r="B902" s="59"/>
      <c r="C902" s="59"/>
    </row>
    <row r="903" spans="1:3" ht="17.25" thickBot="1">
      <c r="A903" s="59"/>
      <c r="B903" s="59"/>
      <c r="C903" s="59"/>
    </row>
    <row r="904" spans="1:3" ht="17.25" thickBot="1">
      <c r="A904" s="59"/>
      <c r="B904" s="59"/>
      <c r="C904" s="59"/>
    </row>
    <row r="905" spans="1:3" ht="17.25" thickBot="1">
      <c r="A905" s="59"/>
      <c r="B905" s="59"/>
      <c r="C905" s="59"/>
    </row>
    <row r="906" spans="1:3" ht="17.25" thickBot="1">
      <c r="A906" s="59"/>
      <c r="B906" s="59"/>
      <c r="C906" s="59"/>
    </row>
    <row r="907" spans="1:3" ht="17.25" thickBot="1">
      <c r="A907" s="59"/>
      <c r="B907" s="59"/>
      <c r="C907" s="59"/>
    </row>
    <row r="908" spans="1:3" ht="17.25" thickBot="1">
      <c r="A908" s="59"/>
      <c r="B908" s="59"/>
      <c r="C908" s="59"/>
    </row>
    <row r="909" spans="1:3" ht="17.25" thickBot="1">
      <c r="A909" s="59"/>
      <c r="B909" s="59"/>
      <c r="C909" s="59"/>
    </row>
    <row r="910" spans="1:3" ht="17.25" thickBot="1">
      <c r="A910" s="59"/>
      <c r="B910" s="59"/>
      <c r="C910" s="59"/>
    </row>
    <row r="911" spans="1:3" ht="17.25" thickBot="1">
      <c r="A911" s="59"/>
      <c r="B911" s="59"/>
      <c r="C911" s="59"/>
    </row>
    <row r="912" spans="1:3" ht="17.25" thickBot="1">
      <c r="A912" s="59"/>
      <c r="B912" s="59"/>
      <c r="C912" s="59"/>
    </row>
    <row r="913" spans="1:3" ht="17.25" thickBot="1">
      <c r="A913" s="59"/>
      <c r="B913" s="59"/>
      <c r="C913" s="59"/>
    </row>
    <row r="914" spans="1:3" ht="17.25" thickBot="1">
      <c r="A914" s="59"/>
      <c r="B914" s="59"/>
      <c r="C914" s="59"/>
    </row>
    <row r="915" spans="1:3" ht="17.25" thickBot="1">
      <c r="A915" s="59"/>
      <c r="B915" s="59"/>
      <c r="C915" s="59"/>
    </row>
    <row r="916" spans="1:3" ht="17.25" thickBot="1">
      <c r="A916" s="59"/>
      <c r="B916" s="59"/>
      <c r="C916" s="59"/>
    </row>
    <row r="917" spans="1:3" ht="17.25" thickBot="1">
      <c r="A917" s="59"/>
      <c r="B917" s="59"/>
      <c r="C917" s="59"/>
    </row>
    <row r="918" spans="1:3" ht="17.25" thickBot="1">
      <c r="A918" s="59"/>
      <c r="B918" s="59"/>
      <c r="C918" s="59"/>
    </row>
    <row r="919" spans="1:3" ht="17.25" thickBot="1">
      <c r="A919" s="59"/>
      <c r="B919" s="59"/>
      <c r="C919" s="59"/>
    </row>
    <row r="920" spans="1:3" ht="17.25" thickBot="1">
      <c r="A920" s="59"/>
      <c r="B920" s="59"/>
      <c r="C920" s="59"/>
    </row>
    <row r="921" spans="1:3" ht="17.25" thickBot="1">
      <c r="A921" s="59"/>
      <c r="B921" s="59"/>
      <c r="C921" s="59"/>
    </row>
    <row r="922" spans="1:3" ht="17.25" thickBot="1">
      <c r="A922" s="59"/>
      <c r="B922" s="59"/>
      <c r="C922" s="59"/>
    </row>
    <row r="923" spans="1:3" ht="17.25" thickBot="1">
      <c r="A923" s="59"/>
      <c r="B923" s="59"/>
      <c r="C923" s="59"/>
    </row>
    <row r="924" spans="1:3" ht="17.25" thickBot="1">
      <c r="A924" s="59"/>
      <c r="B924" s="59"/>
      <c r="C924" s="59"/>
    </row>
    <row r="925" spans="1:3" ht="17.25" thickBot="1">
      <c r="A925" s="59"/>
      <c r="B925" s="59"/>
      <c r="C925" s="59"/>
    </row>
    <row r="926" spans="1:3" ht="17.25" thickBot="1">
      <c r="A926" s="59"/>
      <c r="B926" s="59"/>
      <c r="C926" s="59"/>
    </row>
    <row r="927" spans="1:3" ht="17.25" thickBot="1">
      <c r="A927" s="59"/>
      <c r="B927" s="59"/>
      <c r="C927" s="59"/>
    </row>
    <row r="928" spans="1:3" ht="17.25" thickBot="1">
      <c r="A928" s="59"/>
      <c r="B928" s="59"/>
      <c r="C928" s="59"/>
    </row>
    <row r="929" spans="1:3" ht="17.25" thickBot="1">
      <c r="A929" s="59"/>
      <c r="B929" s="59"/>
      <c r="C929" s="59"/>
    </row>
    <row r="930" spans="1:3" ht="17.25" thickBot="1">
      <c r="A930" s="59"/>
      <c r="B930" s="59"/>
      <c r="C930" s="59"/>
    </row>
    <row r="931" spans="1:3" ht="17.25" thickBot="1">
      <c r="A931" s="59"/>
      <c r="B931" s="59"/>
      <c r="C931" s="59"/>
    </row>
    <row r="932" spans="1:3" ht="17.25" thickBot="1">
      <c r="A932" s="59"/>
      <c r="B932" s="59"/>
      <c r="C932" s="59"/>
    </row>
    <row r="933" spans="1:3" ht="17.25" thickBot="1">
      <c r="A933" s="59"/>
      <c r="B933" s="59"/>
      <c r="C933" s="59"/>
    </row>
    <row r="934" spans="1:3" ht="17.25" thickBot="1">
      <c r="A934" s="59"/>
      <c r="B934" s="59"/>
      <c r="C934" s="59"/>
    </row>
    <row r="935" spans="1:3" ht="17.25" thickBot="1">
      <c r="A935" s="59"/>
      <c r="B935" s="59"/>
      <c r="C935" s="59"/>
    </row>
    <row r="936" spans="1:3" ht="17.25" thickBot="1">
      <c r="A936" s="59"/>
      <c r="B936" s="59"/>
      <c r="C936" s="59"/>
    </row>
    <row r="937" spans="1:3" ht="17.25" thickBot="1">
      <c r="A937" s="59"/>
      <c r="B937" s="59"/>
      <c r="C937" s="59"/>
    </row>
    <row r="938" spans="1:3" ht="17.25" thickBot="1">
      <c r="A938" s="59"/>
      <c r="B938" s="59"/>
      <c r="C938" s="59"/>
    </row>
    <row r="939" spans="1:3" ht="17.25" thickBot="1">
      <c r="A939" s="59"/>
      <c r="B939" s="59"/>
      <c r="C939" s="59"/>
    </row>
    <row r="940" spans="1:3" ht="17.25" thickBot="1">
      <c r="A940" s="59"/>
      <c r="B940" s="59"/>
      <c r="C940" s="59"/>
    </row>
    <row r="941" spans="1:3" ht="17.25" thickBot="1">
      <c r="A941" s="59"/>
      <c r="B941" s="59"/>
      <c r="C941" s="59"/>
    </row>
    <row r="942" spans="1:3" ht="17.25" thickBot="1">
      <c r="A942" s="59"/>
      <c r="B942" s="59"/>
      <c r="C942" s="59"/>
    </row>
    <row r="943" spans="1:3" ht="17.25" thickBot="1">
      <c r="A943" s="59"/>
      <c r="B943" s="59"/>
      <c r="C943" s="59"/>
    </row>
    <row r="944" spans="1:3" ht="17.25" thickBot="1">
      <c r="A944" s="59"/>
      <c r="B944" s="59"/>
      <c r="C944" s="59"/>
    </row>
    <row r="945" spans="1:3" ht="17.25" thickBot="1">
      <c r="A945" s="59"/>
      <c r="B945" s="59"/>
      <c r="C945" s="59"/>
    </row>
    <row r="946" spans="1:3" ht="17.25" thickBot="1">
      <c r="A946" s="59"/>
      <c r="B946" s="59"/>
      <c r="C946" s="59"/>
    </row>
    <row r="947" spans="1:3" ht="17.25" thickBot="1">
      <c r="A947" s="59"/>
      <c r="B947" s="59"/>
      <c r="C947" s="59"/>
    </row>
    <row r="948" spans="1:3" ht="17.25" thickBot="1">
      <c r="A948" s="59"/>
      <c r="B948" s="59"/>
      <c r="C948" s="59"/>
    </row>
    <row r="949" spans="1:3" ht="17.25" thickBot="1">
      <c r="A949" s="59"/>
      <c r="B949" s="59"/>
      <c r="C949" s="59"/>
    </row>
    <row r="950" spans="1:3" ht="17.25" thickBot="1">
      <c r="A950" s="59"/>
      <c r="B950" s="59"/>
      <c r="C950" s="59"/>
    </row>
    <row r="951" spans="1:3" ht="17.25" thickBot="1">
      <c r="A951" s="59"/>
      <c r="B951" s="59"/>
      <c r="C951" s="59"/>
    </row>
    <row r="952" spans="1:3" ht="17.25" thickBot="1">
      <c r="A952" s="59"/>
      <c r="B952" s="59"/>
      <c r="C952" s="59"/>
    </row>
    <row r="953" spans="1:3" ht="17.25" thickBot="1">
      <c r="A953" s="59"/>
      <c r="B953" s="59"/>
      <c r="C953" s="59"/>
    </row>
    <row r="954" spans="1:3" ht="17.25" thickBot="1">
      <c r="A954" s="59"/>
      <c r="B954" s="59"/>
      <c r="C954" s="59"/>
    </row>
    <row r="955" spans="1:3" ht="17.25" thickBot="1">
      <c r="A955" s="59"/>
      <c r="B955" s="59"/>
      <c r="C955" s="59"/>
    </row>
    <row r="956" spans="1:3" ht="17.25" thickBot="1">
      <c r="A956" s="59"/>
      <c r="B956" s="59"/>
      <c r="C956" s="59"/>
    </row>
    <row r="957" spans="1:3" ht="17.25" thickBot="1">
      <c r="A957" s="59"/>
      <c r="B957" s="59"/>
      <c r="C957" s="59"/>
    </row>
    <row r="958" spans="1:3" ht="17.25" thickBot="1">
      <c r="A958" s="59"/>
      <c r="B958" s="59"/>
      <c r="C958" s="59"/>
    </row>
    <row r="959" spans="1:3" ht="17.25" thickBot="1">
      <c r="A959" s="59"/>
      <c r="B959" s="59"/>
      <c r="C959" s="59"/>
    </row>
    <row r="960" spans="1:3" ht="17.25" thickBot="1">
      <c r="A960" s="59"/>
      <c r="B960" s="59"/>
      <c r="C960" s="59"/>
    </row>
    <row r="961" spans="1:3" ht="17.25" thickBot="1">
      <c r="A961" s="59"/>
      <c r="B961" s="59"/>
      <c r="C961" s="59"/>
    </row>
    <row r="962" spans="1:3" ht="17.25" thickBot="1">
      <c r="A962" s="59"/>
      <c r="B962" s="59"/>
      <c r="C962" s="59"/>
    </row>
    <row r="963" spans="1:3" ht="17.25" thickBot="1">
      <c r="A963" s="59"/>
      <c r="B963" s="59"/>
      <c r="C963" s="59"/>
    </row>
    <row r="964" spans="1:3" ht="17.25" thickBot="1">
      <c r="A964" s="59"/>
      <c r="B964" s="59"/>
      <c r="C964" s="59"/>
    </row>
    <row r="965" spans="1:3" ht="17.25" thickBot="1">
      <c r="A965" s="59"/>
      <c r="B965" s="59"/>
      <c r="C965" s="59"/>
    </row>
    <row r="966" spans="1:3" ht="17.25" thickBot="1">
      <c r="A966" s="59"/>
      <c r="B966" s="59"/>
      <c r="C966" s="59"/>
    </row>
    <row r="967" spans="1:3" ht="17.25" thickBot="1">
      <c r="A967" s="59"/>
      <c r="B967" s="59"/>
      <c r="C967" s="59"/>
    </row>
    <row r="968" spans="1:3" ht="17.25" thickBot="1">
      <c r="A968" s="59"/>
      <c r="B968" s="59"/>
      <c r="C968" s="59"/>
    </row>
    <row r="969" spans="1:3" ht="17.25" thickBot="1">
      <c r="A969" s="59"/>
      <c r="B969" s="59"/>
      <c r="C969" s="59"/>
    </row>
    <row r="970" spans="1:3" ht="17.25" thickBot="1">
      <c r="A970" s="59"/>
      <c r="B970" s="59"/>
      <c r="C970" s="59"/>
    </row>
    <row r="971" spans="1:3" ht="17.25" thickBot="1">
      <c r="A971" s="59"/>
      <c r="B971" s="59"/>
      <c r="C971" s="59"/>
    </row>
    <row r="972" spans="1:3" ht="17.25" thickBot="1">
      <c r="A972" s="59"/>
      <c r="B972" s="59"/>
      <c r="C972" s="59"/>
    </row>
    <row r="973" spans="1:3" ht="17.25" thickBot="1">
      <c r="A973" s="59"/>
      <c r="B973" s="59"/>
      <c r="C973" s="59"/>
    </row>
    <row r="974" spans="1:3" ht="17.25" thickBot="1">
      <c r="A974" s="59"/>
      <c r="B974" s="59"/>
      <c r="C974" s="59"/>
    </row>
    <row r="975" spans="1:3" ht="17.25" thickBot="1">
      <c r="A975" s="59"/>
      <c r="B975" s="59"/>
      <c r="C975" s="59"/>
    </row>
    <row r="976" spans="1:3" ht="17.25" thickBot="1">
      <c r="A976" s="59"/>
      <c r="B976" s="59"/>
      <c r="C976" s="59"/>
    </row>
    <row r="977" spans="1:3" ht="17.25" thickBot="1">
      <c r="A977" s="59"/>
      <c r="B977" s="59"/>
      <c r="C977" s="59"/>
    </row>
    <row r="978" spans="1:3" ht="17.25" thickBot="1">
      <c r="A978" s="59"/>
      <c r="B978" s="59"/>
      <c r="C978" s="59"/>
    </row>
    <row r="979" spans="1:3" ht="17.25" thickBot="1">
      <c r="A979" s="59"/>
      <c r="B979" s="59"/>
      <c r="C979" s="59"/>
    </row>
    <row r="980" spans="1:3" ht="17.25" thickBot="1">
      <c r="A980" s="59"/>
      <c r="B980" s="59"/>
      <c r="C980" s="59"/>
    </row>
    <row r="981" spans="1:3" ht="17.25" thickBot="1">
      <c r="A981" s="59"/>
      <c r="B981" s="59"/>
      <c r="C981" s="59"/>
    </row>
    <row r="982" spans="1:3" ht="17.25" thickBot="1">
      <c r="A982" s="59"/>
      <c r="B982" s="59"/>
      <c r="C982" s="59"/>
    </row>
    <row r="983" spans="1:3" ht="17.25" thickBot="1">
      <c r="A983" s="59"/>
      <c r="B983" s="59"/>
      <c r="C983" s="59"/>
    </row>
    <row r="984" spans="1:3" ht="17.25" thickBot="1">
      <c r="A984" s="59"/>
      <c r="B984" s="59"/>
      <c r="C984" s="59"/>
    </row>
    <row r="985" spans="1:3" ht="17.25" thickBot="1">
      <c r="A985" s="59"/>
      <c r="B985" s="59"/>
      <c r="C985" s="59"/>
    </row>
    <row r="986" spans="1:3" ht="17.25" thickBot="1">
      <c r="A986" s="59"/>
      <c r="B986" s="59"/>
      <c r="C986" s="59"/>
    </row>
    <row r="987" spans="1:3" ht="17.25" thickBot="1">
      <c r="A987" s="59"/>
      <c r="B987" s="59"/>
      <c r="C987" s="59"/>
    </row>
    <row r="988" spans="1:3" ht="17.25" thickBot="1">
      <c r="A988" s="59"/>
      <c r="B988" s="59"/>
      <c r="C988" s="59"/>
    </row>
    <row r="989" spans="1:3" ht="17.25" thickBot="1">
      <c r="A989" s="59"/>
      <c r="B989" s="59"/>
      <c r="C989" s="59"/>
    </row>
    <row r="990" spans="1:3" ht="17.25" thickBot="1">
      <c r="A990" s="59"/>
      <c r="B990" s="59"/>
      <c r="C990" s="59"/>
    </row>
    <row r="991" spans="1:3" ht="17.25" thickBot="1">
      <c r="A991" s="59"/>
      <c r="B991" s="59"/>
      <c r="C991" s="59"/>
    </row>
    <row r="992" spans="1:3" ht="17.25" thickBot="1">
      <c r="A992" s="59"/>
      <c r="B992" s="59"/>
      <c r="C992" s="59"/>
    </row>
    <row r="993" spans="1:3" ht="17.25" thickBot="1">
      <c r="A993" s="59"/>
      <c r="B993" s="59"/>
      <c r="C993" s="59"/>
    </row>
    <row r="994" spans="1:3" ht="17.25" thickBot="1">
      <c r="A994" s="59"/>
      <c r="B994" s="59"/>
      <c r="C994" s="59"/>
    </row>
    <row r="995" spans="1:3" ht="17.25" thickBot="1">
      <c r="A995" s="59"/>
      <c r="B995" s="59"/>
      <c r="C995" s="59"/>
    </row>
    <row r="996" spans="1:3" ht="17.25" thickBot="1">
      <c r="A996" s="59"/>
      <c r="B996" s="59"/>
      <c r="C996" s="59"/>
    </row>
    <row r="997" spans="1:3" ht="17.25" thickBot="1">
      <c r="A997" s="59"/>
      <c r="B997" s="59"/>
      <c r="C997" s="59"/>
    </row>
  </sheetData>
  <phoneticPr fontId="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08712-7EEF-459F-891D-B871AC688C69}">
  <dimension ref="A1:K62"/>
  <sheetViews>
    <sheetView workbookViewId="0">
      <selection activeCell="D5" sqref="D5"/>
    </sheetView>
  </sheetViews>
  <sheetFormatPr defaultRowHeight="16.5"/>
  <cols>
    <col min="1" max="1" width="5.625" style="23" customWidth="1"/>
    <col min="2" max="2" width="10.625" style="24" customWidth="1"/>
    <col min="3" max="3" width="9.625" style="25" bestFit="1" customWidth="1"/>
    <col min="4" max="4" width="9" style="25"/>
    <col min="5" max="5" width="9.75" style="25" bestFit="1" customWidth="1"/>
    <col min="6" max="8" width="9.125" style="25" bestFit="1" customWidth="1"/>
    <col min="9" max="9" width="16.625" style="25" customWidth="1"/>
    <col min="10" max="10" width="10.375" style="15" customWidth="1"/>
    <col min="11" max="11" width="9" style="15"/>
  </cols>
  <sheetData>
    <row r="1" spans="1:11" ht="21">
      <c r="A1" s="182" t="s">
        <v>237</v>
      </c>
      <c r="B1" s="183"/>
      <c r="C1" s="183"/>
      <c r="D1" s="183"/>
      <c r="E1" s="183"/>
      <c r="F1" s="183"/>
      <c r="G1" s="183"/>
      <c r="H1" s="183"/>
      <c r="I1" s="184"/>
    </row>
    <row r="2" spans="1:11">
      <c r="A2" s="185" t="s">
        <v>238</v>
      </c>
      <c r="B2" s="187" t="s">
        <v>239</v>
      </c>
      <c r="C2" s="188" t="s">
        <v>240</v>
      </c>
      <c r="D2" s="188"/>
      <c r="E2" s="189" t="s">
        <v>241</v>
      </c>
      <c r="F2" s="189"/>
      <c r="G2" s="190" t="s">
        <v>242</v>
      </c>
      <c r="H2" s="190"/>
      <c r="I2" s="191" t="s">
        <v>243</v>
      </c>
      <c r="J2" s="16" t="s">
        <v>247</v>
      </c>
      <c r="K2" s="17">
        <v>0.11</v>
      </c>
    </row>
    <row r="3" spans="1:11">
      <c r="A3" s="186"/>
      <c r="B3" s="187"/>
      <c r="C3" s="10" t="s">
        <v>244</v>
      </c>
      <c r="D3" s="10" t="s">
        <v>245</v>
      </c>
      <c r="E3" s="10" t="s">
        <v>244</v>
      </c>
      <c r="F3" s="10" t="s">
        <v>245</v>
      </c>
      <c r="G3" s="10" t="s">
        <v>244</v>
      </c>
      <c r="H3" s="10" t="s">
        <v>245</v>
      </c>
      <c r="I3" s="192"/>
      <c r="J3" s="16" t="s">
        <v>248</v>
      </c>
      <c r="K3" s="17">
        <v>0.01</v>
      </c>
    </row>
    <row r="4" spans="1:11">
      <c r="A4" s="11">
        <v>1</v>
      </c>
      <c r="B4" s="12">
        <v>27470</v>
      </c>
      <c r="C4" s="13">
        <f>ROUND(B4*$K$2*20/100,0)+ROUND(B4*$K$3*20/100,0)</f>
        <v>659</v>
      </c>
      <c r="D4" s="13">
        <f t="shared" ref="D4:D16" si="0">ROUND(B4*$K$2*70/100,0)+ROUND(B4*$K$3*70/100,0)</f>
        <v>2307</v>
      </c>
      <c r="E4" s="13">
        <f t="shared" ref="E4:E30" si="1">ROUND(B4*$K$4*30/100,0)</f>
        <v>426</v>
      </c>
      <c r="F4" s="12">
        <f>ROUND(B4*$K$5*60/100*(1+$K$6),0)</f>
        <v>1329</v>
      </c>
      <c r="G4" s="13">
        <f t="shared" ref="G4:H35" si="2">SUM(E4,C4)</f>
        <v>1085</v>
      </c>
      <c r="H4" s="13">
        <f t="shared" si="2"/>
        <v>3636</v>
      </c>
      <c r="I4" s="14" t="s">
        <v>246</v>
      </c>
      <c r="J4" s="16" t="s">
        <v>249</v>
      </c>
      <c r="K4" s="17">
        <v>5.1700000000000003E-2</v>
      </c>
    </row>
    <row r="5" spans="1:11">
      <c r="A5" s="11">
        <v>2</v>
      </c>
      <c r="B5" s="12">
        <v>27600</v>
      </c>
      <c r="C5" s="13">
        <f t="shared" ref="C5:C16" si="3">ROUND(B5*$K$2*20/100,0)+ROUND(B5*$K$3*20/100,0)</f>
        <v>662</v>
      </c>
      <c r="D5" s="13">
        <f t="shared" si="0"/>
        <v>2318</v>
      </c>
      <c r="E5" s="13">
        <f t="shared" si="1"/>
        <v>428</v>
      </c>
      <c r="F5" s="12">
        <f t="shared" ref="F5:F10" si="4">ROUND(B5*$K$5*60/100*(1+$K$6),0)</f>
        <v>1336</v>
      </c>
      <c r="G5" s="13">
        <f t="shared" si="2"/>
        <v>1090</v>
      </c>
      <c r="H5" s="13">
        <f t="shared" si="2"/>
        <v>3654</v>
      </c>
      <c r="I5" s="14" t="str">
        <f>I4</f>
        <v>參見說明7、8</v>
      </c>
      <c r="J5" s="16" t="s">
        <v>250</v>
      </c>
      <c r="K5" s="17">
        <v>5.1700000000000003E-2</v>
      </c>
    </row>
    <row r="6" spans="1:11">
      <c r="A6" s="11">
        <v>3</v>
      </c>
      <c r="B6" s="12">
        <v>28800</v>
      </c>
      <c r="C6" s="13">
        <f t="shared" si="3"/>
        <v>692</v>
      </c>
      <c r="D6" s="13">
        <f t="shared" si="0"/>
        <v>2420</v>
      </c>
      <c r="E6" s="13">
        <f t="shared" si="1"/>
        <v>447</v>
      </c>
      <c r="F6" s="12">
        <f t="shared" si="4"/>
        <v>1394</v>
      </c>
      <c r="G6" s="13">
        <f t="shared" si="2"/>
        <v>1139</v>
      </c>
      <c r="H6" s="13">
        <f t="shared" si="2"/>
        <v>3814</v>
      </c>
      <c r="I6" s="14" t="str">
        <f>I5</f>
        <v>參見說明7、8</v>
      </c>
      <c r="J6" s="16" t="s">
        <v>251</v>
      </c>
      <c r="K6" s="15">
        <v>0.56000000000000005</v>
      </c>
    </row>
    <row r="7" spans="1:11">
      <c r="A7" s="11">
        <v>4</v>
      </c>
      <c r="B7" s="12">
        <v>30300</v>
      </c>
      <c r="C7" s="13">
        <f t="shared" si="3"/>
        <v>728</v>
      </c>
      <c r="D7" s="13">
        <f t="shared" si="0"/>
        <v>2545</v>
      </c>
      <c r="E7" s="13">
        <f t="shared" si="1"/>
        <v>470</v>
      </c>
      <c r="F7" s="12">
        <f t="shared" si="4"/>
        <v>1466</v>
      </c>
      <c r="G7" s="13">
        <f t="shared" si="2"/>
        <v>1198</v>
      </c>
      <c r="H7" s="13">
        <f t="shared" si="2"/>
        <v>4011</v>
      </c>
      <c r="I7" s="14" t="str">
        <f t="shared" ref="I7:I53" si="5">I6</f>
        <v>參見說明7、8</v>
      </c>
      <c r="K7" s="18"/>
    </row>
    <row r="8" spans="1:11">
      <c r="A8" s="11">
        <v>5</v>
      </c>
      <c r="B8" s="12">
        <v>31800</v>
      </c>
      <c r="C8" s="13">
        <f t="shared" si="3"/>
        <v>764</v>
      </c>
      <c r="D8" s="13">
        <f t="shared" si="0"/>
        <v>2672</v>
      </c>
      <c r="E8" s="13">
        <f t="shared" si="1"/>
        <v>493</v>
      </c>
      <c r="F8" s="12">
        <f t="shared" si="4"/>
        <v>1539</v>
      </c>
      <c r="G8" s="13">
        <f t="shared" si="2"/>
        <v>1257</v>
      </c>
      <c r="H8" s="13">
        <f t="shared" si="2"/>
        <v>4211</v>
      </c>
      <c r="I8" s="14" t="str">
        <f t="shared" si="5"/>
        <v>參見說明7、8</v>
      </c>
    </row>
    <row r="9" spans="1:11">
      <c r="A9" s="11">
        <v>6</v>
      </c>
      <c r="B9" s="12">
        <v>33300</v>
      </c>
      <c r="C9" s="13">
        <f t="shared" si="3"/>
        <v>800</v>
      </c>
      <c r="D9" s="13">
        <f t="shared" si="0"/>
        <v>2797</v>
      </c>
      <c r="E9" s="13">
        <f t="shared" si="1"/>
        <v>516</v>
      </c>
      <c r="F9" s="12">
        <f t="shared" si="4"/>
        <v>1611</v>
      </c>
      <c r="G9" s="13">
        <f t="shared" si="2"/>
        <v>1316</v>
      </c>
      <c r="H9" s="13">
        <f t="shared" si="2"/>
        <v>4408</v>
      </c>
      <c r="I9" s="14" t="str">
        <f t="shared" si="5"/>
        <v>參見說明7、8</v>
      </c>
    </row>
    <row r="10" spans="1:11">
      <c r="A10" s="11">
        <v>7</v>
      </c>
      <c r="B10" s="12">
        <v>34800</v>
      </c>
      <c r="C10" s="13">
        <f t="shared" si="3"/>
        <v>836</v>
      </c>
      <c r="D10" s="13">
        <f t="shared" si="0"/>
        <v>2924</v>
      </c>
      <c r="E10" s="13">
        <f t="shared" si="1"/>
        <v>540</v>
      </c>
      <c r="F10" s="12">
        <f t="shared" si="4"/>
        <v>1684</v>
      </c>
      <c r="G10" s="13">
        <f t="shared" si="2"/>
        <v>1376</v>
      </c>
      <c r="H10" s="13">
        <f t="shared" si="2"/>
        <v>4608</v>
      </c>
      <c r="I10" s="14" t="str">
        <f t="shared" si="5"/>
        <v>參見說明7、8</v>
      </c>
    </row>
    <row r="11" spans="1:11">
      <c r="A11" s="11">
        <v>8</v>
      </c>
      <c r="B11" s="12">
        <v>36300</v>
      </c>
      <c r="C11" s="13">
        <f t="shared" si="3"/>
        <v>872</v>
      </c>
      <c r="D11" s="13">
        <f t="shared" si="0"/>
        <v>3049</v>
      </c>
      <c r="E11" s="13">
        <f t="shared" si="1"/>
        <v>563</v>
      </c>
      <c r="F11" s="12">
        <f>ROUND(B11*$K$5*60/100*(1+$K$6),0)</f>
        <v>1757</v>
      </c>
      <c r="G11" s="13">
        <f t="shared" si="2"/>
        <v>1435</v>
      </c>
      <c r="H11" s="13">
        <f t="shared" si="2"/>
        <v>4806</v>
      </c>
      <c r="I11" s="14" t="str">
        <f t="shared" si="5"/>
        <v>參見說明7、8</v>
      </c>
    </row>
    <row r="12" spans="1:11">
      <c r="A12" s="11">
        <v>9</v>
      </c>
      <c r="B12" s="12">
        <v>38200</v>
      </c>
      <c r="C12" s="13">
        <f t="shared" si="3"/>
        <v>916</v>
      </c>
      <c r="D12" s="13">
        <f t="shared" si="0"/>
        <v>3208</v>
      </c>
      <c r="E12" s="13">
        <f t="shared" si="1"/>
        <v>592</v>
      </c>
      <c r="F12" s="12">
        <f t="shared" ref="F12:F48" si="6">ROUND(B12*$K$5*60/100*(1+$K$6),0)</f>
        <v>1849</v>
      </c>
      <c r="G12" s="13">
        <f t="shared" si="2"/>
        <v>1508</v>
      </c>
      <c r="H12" s="13">
        <f t="shared" si="2"/>
        <v>5057</v>
      </c>
      <c r="I12" s="14" t="str">
        <f t="shared" si="5"/>
        <v>參見說明7、8</v>
      </c>
    </row>
    <row r="13" spans="1:11">
      <c r="A13" s="11">
        <v>10</v>
      </c>
      <c r="B13" s="12">
        <v>40100</v>
      </c>
      <c r="C13" s="13">
        <f t="shared" si="3"/>
        <v>962</v>
      </c>
      <c r="D13" s="13">
        <f t="shared" si="0"/>
        <v>3369</v>
      </c>
      <c r="E13" s="13">
        <f t="shared" si="1"/>
        <v>622</v>
      </c>
      <c r="F13" s="12">
        <f t="shared" si="6"/>
        <v>1940</v>
      </c>
      <c r="G13" s="13">
        <f t="shared" si="2"/>
        <v>1584</v>
      </c>
      <c r="H13" s="13">
        <f t="shared" si="2"/>
        <v>5309</v>
      </c>
      <c r="I13" s="14" t="str">
        <f t="shared" si="5"/>
        <v>參見說明7、8</v>
      </c>
    </row>
    <row r="14" spans="1:11">
      <c r="A14" s="11">
        <v>11</v>
      </c>
      <c r="B14" s="12">
        <v>42000</v>
      </c>
      <c r="C14" s="13">
        <f t="shared" si="3"/>
        <v>1008</v>
      </c>
      <c r="D14" s="13">
        <f t="shared" si="0"/>
        <v>3528</v>
      </c>
      <c r="E14" s="13">
        <f t="shared" si="1"/>
        <v>651</v>
      </c>
      <c r="F14" s="12">
        <f t="shared" si="6"/>
        <v>2032</v>
      </c>
      <c r="G14" s="13">
        <f t="shared" si="2"/>
        <v>1659</v>
      </c>
      <c r="H14" s="13">
        <f t="shared" si="2"/>
        <v>5560</v>
      </c>
      <c r="I14" s="14" t="str">
        <f t="shared" si="5"/>
        <v>參見說明7、8</v>
      </c>
    </row>
    <row r="15" spans="1:11">
      <c r="A15" s="11">
        <v>12</v>
      </c>
      <c r="B15" s="12">
        <v>43900</v>
      </c>
      <c r="C15" s="13">
        <f t="shared" si="3"/>
        <v>1054</v>
      </c>
      <c r="D15" s="13">
        <f t="shared" si="0"/>
        <v>3687</v>
      </c>
      <c r="E15" s="13">
        <f t="shared" si="1"/>
        <v>681</v>
      </c>
      <c r="F15" s="12">
        <f t="shared" si="6"/>
        <v>2124</v>
      </c>
      <c r="G15" s="13">
        <f t="shared" si="2"/>
        <v>1735</v>
      </c>
      <c r="H15" s="13">
        <f t="shared" si="2"/>
        <v>5811</v>
      </c>
      <c r="I15" s="14" t="str">
        <f t="shared" si="5"/>
        <v>參見說明7、8</v>
      </c>
    </row>
    <row r="16" spans="1:11">
      <c r="A16" s="11">
        <v>13</v>
      </c>
      <c r="B16" s="12">
        <v>45800</v>
      </c>
      <c r="C16" s="13">
        <f t="shared" si="3"/>
        <v>1100</v>
      </c>
      <c r="D16" s="13">
        <f t="shared" si="0"/>
        <v>3848</v>
      </c>
      <c r="E16" s="13">
        <f t="shared" si="1"/>
        <v>710</v>
      </c>
      <c r="F16" s="12">
        <f t="shared" si="6"/>
        <v>2216</v>
      </c>
      <c r="G16" s="13">
        <f t="shared" si="2"/>
        <v>1810</v>
      </c>
      <c r="H16" s="13">
        <f t="shared" si="2"/>
        <v>6064</v>
      </c>
      <c r="I16" s="14" t="str">
        <f t="shared" si="5"/>
        <v>參見說明7、8</v>
      </c>
    </row>
    <row r="17" spans="1:9">
      <c r="A17" s="11">
        <v>14</v>
      </c>
      <c r="B17" s="12">
        <v>48200</v>
      </c>
      <c r="C17" s="13">
        <f>C16</f>
        <v>1100</v>
      </c>
      <c r="D17" s="13">
        <f>D16</f>
        <v>3848</v>
      </c>
      <c r="E17" s="13">
        <f t="shared" si="1"/>
        <v>748</v>
      </c>
      <c r="F17" s="12">
        <f t="shared" si="6"/>
        <v>2332</v>
      </c>
      <c r="G17" s="13">
        <f t="shared" si="2"/>
        <v>1848</v>
      </c>
      <c r="H17" s="13">
        <f t="shared" si="2"/>
        <v>6180</v>
      </c>
      <c r="I17" s="14" t="str">
        <f t="shared" si="5"/>
        <v>參見說明7、8</v>
      </c>
    </row>
    <row r="18" spans="1:9">
      <c r="A18" s="11">
        <v>15</v>
      </c>
      <c r="B18" s="12">
        <v>50600</v>
      </c>
      <c r="C18" s="13">
        <f>C17</f>
        <v>1100</v>
      </c>
      <c r="D18" s="13">
        <f>D17</f>
        <v>3848</v>
      </c>
      <c r="E18" s="13">
        <f t="shared" si="1"/>
        <v>785</v>
      </c>
      <c r="F18" s="12">
        <f t="shared" si="6"/>
        <v>2449</v>
      </c>
      <c r="G18" s="13">
        <f t="shared" si="2"/>
        <v>1885</v>
      </c>
      <c r="H18" s="13">
        <f t="shared" si="2"/>
        <v>6297</v>
      </c>
      <c r="I18" s="14" t="str">
        <f t="shared" si="5"/>
        <v>參見說明7、8</v>
      </c>
    </row>
    <row r="19" spans="1:9">
      <c r="A19" s="11">
        <v>16</v>
      </c>
      <c r="B19" s="12">
        <v>53000</v>
      </c>
      <c r="C19" s="13">
        <f t="shared" ref="C19:D34" si="7">C18</f>
        <v>1100</v>
      </c>
      <c r="D19" s="13">
        <f t="shared" si="7"/>
        <v>3848</v>
      </c>
      <c r="E19" s="13">
        <f t="shared" si="1"/>
        <v>822</v>
      </c>
      <c r="F19" s="12">
        <f t="shared" si="6"/>
        <v>2565</v>
      </c>
      <c r="G19" s="13">
        <f t="shared" si="2"/>
        <v>1922</v>
      </c>
      <c r="H19" s="13">
        <f t="shared" si="2"/>
        <v>6413</v>
      </c>
      <c r="I19" s="14" t="str">
        <f t="shared" si="5"/>
        <v>參見說明7、8</v>
      </c>
    </row>
    <row r="20" spans="1:9">
      <c r="A20" s="11">
        <v>17</v>
      </c>
      <c r="B20" s="12">
        <v>55400</v>
      </c>
      <c r="C20" s="13">
        <f t="shared" si="7"/>
        <v>1100</v>
      </c>
      <c r="D20" s="13">
        <f t="shared" si="7"/>
        <v>3848</v>
      </c>
      <c r="E20" s="13">
        <f t="shared" si="1"/>
        <v>859</v>
      </c>
      <c r="F20" s="12">
        <f t="shared" si="6"/>
        <v>2681</v>
      </c>
      <c r="G20" s="13">
        <f t="shared" si="2"/>
        <v>1959</v>
      </c>
      <c r="H20" s="13">
        <f t="shared" si="2"/>
        <v>6529</v>
      </c>
      <c r="I20" s="14" t="str">
        <f t="shared" si="5"/>
        <v>參見說明7、8</v>
      </c>
    </row>
    <row r="21" spans="1:9">
      <c r="A21" s="11">
        <v>18</v>
      </c>
      <c r="B21" s="12">
        <v>57800</v>
      </c>
      <c r="C21" s="13">
        <f t="shared" si="7"/>
        <v>1100</v>
      </c>
      <c r="D21" s="13">
        <f t="shared" si="7"/>
        <v>3848</v>
      </c>
      <c r="E21" s="13">
        <f t="shared" si="1"/>
        <v>896</v>
      </c>
      <c r="F21" s="12">
        <f t="shared" si="6"/>
        <v>2797</v>
      </c>
      <c r="G21" s="13">
        <f t="shared" si="2"/>
        <v>1996</v>
      </c>
      <c r="H21" s="13">
        <f t="shared" si="2"/>
        <v>6645</v>
      </c>
      <c r="I21" s="14" t="str">
        <f t="shared" si="5"/>
        <v>參見說明7、8</v>
      </c>
    </row>
    <row r="22" spans="1:9">
      <c r="A22" s="11">
        <v>19</v>
      </c>
      <c r="B22" s="12">
        <v>60800</v>
      </c>
      <c r="C22" s="13">
        <f t="shared" si="7"/>
        <v>1100</v>
      </c>
      <c r="D22" s="13">
        <f t="shared" si="7"/>
        <v>3848</v>
      </c>
      <c r="E22" s="13">
        <f t="shared" si="1"/>
        <v>943</v>
      </c>
      <c r="F22" s="12">
        <f t="shared" si="6"/>
        <v>2942</v>
      </c>
      <c r="G22" s="13">
        <f t="shared" si="2"/>
        <v>2043</v>
      </c>
      <c r="H22" s="13">
        <f t="shared" si="2"/>
        <v>6790</v>
      </c>
      <c r="I22" s="14" t="str">
        <f t="shared" si="5"/>
        <v>參見說明7、8</v>
      </c>
    </row>
    <row r="23" spans="1:9">
      <c r="A23" s="11">
        <v>20</v>
      </c>
      <c r="B23" s="12">
        <v>63800</v>
      </c>
      <c r="C23" s="13">
        <f t="shared" si="7"/>
        <v>1100</v>
      </c>
      <c r="D23" s="13">
        <f t="shared" si="7"/>
        <v>3848</v>
      </c>
      <c r="E23" s="13">
        <f t="shared" si="1"/>
        <v>990</v>
      </c>
      <c r="F23" s="12">
        <f t="shared" si="6"/>
        <v>3087</v>
      </c>
      <c r="G23" s="13">
        <f t="shared" si="2"/>
        <v>2090</v>
      </c>
      <c r="H23" s="13">
        <f t="shared" si="2"/>
        <v>6935</v>
      </c>
      <c r="I23" s="14" t="str">
        <f t="shared" si="5"/>
        <v>參見說明7、8</v>
      </c>
    </row>
    <row r="24" spans="1:9">
      <c r="A24" s="11">
        <v>21</v>
      </c>
      <c r="B24" s="12">
        <v>66800</v>
      </c>
      <c r="C24" s="13">
        <f t="shared" si="7"/>
        <v>1100</v>
      </c>
      <c r="D24" s="13">
        <f t="shared" si="7"/>
        <v>3848</v>
      </c>
      <c r="E24" s="13">
        <f t="shared" si="1"/>
        <v>1036</v>
      </c>
      <c r="F24" s="12">
        <f t="shared" si="6"/>
        <v>3233</v>
      </c>
      <c r="G24" s="13">
        <f t="shared" si="2"/>
        <v>2136</v>
      </c>
      <c r="H24" s="13">
        <f t="shared" si="2"/>
        <v>7081</v>
      </c>
      <c r="I24" s="14" t="str">
        <f t="shared" si="5"/>
        <v>參見說明7、8</v>
      </c>
    </row>
    <row r="25" spans="1:9">
      <c r="A25" s="11">
        <v>22</v>
      </c>
      <c r="B25" s="12">
        <v>69800</v>
      </c>
      <c r="C25" s="13">
        <f t="shared" si="7"/>
        <v>1100</v>
      </c>
      <c r="D25" s="13">
        <f t="shared" si="7"/>
        <v>3848</v>
      </c>
      <c r="E25" s="13">
        <f t="shared" si="1"/>
        <v>1083</v>
      </c>
      <c r="F25" s="12">
        <f t="shared" si="6"/>
        <v>3378</v>
      </c>
      <c r="G25" s="13">
        <f t="shared" si="2"/>
        <v>2183</v>
      </c>
      <c r="H25" s="13">
        <f t="shared" si="2"/>
        <v>7226</v>
      </c>
      <c r="I25" s="14" t="str">
        <f>I24</f>
        <v>參見說明7、8</v>
      </c>
    </row>
    <row r="26" spans="1:9">
      <c r="A26" s="11">
        <v>23</v>
      </c>
      <c r="B26" s="12">
        <v>72800</v>
      </c>
      <c r="C26" s="13">
        <f t="shared" si="7"/>
        <v>1100</v>
      </c>
      <c r="D26" s="13">
        <f t="shared" si="7"/>
        <v>3848</v>
      </c>
      <c r="E26" s="13">
        <f t="shared" si="1"/>
        <v>1129</v>
      </c>
      <c r="F26" s="12">
        <f t="shared" si="6"/>
        <v>3523</v>
      </c>
      <c r="G26" s="13">
        <f t="shared" si="2"/>
        <v>2229</v>
      </c>
      <c r="H26" s="13">
        <f t="shared" si="2"/>
        <v>7371</v>
      </c>
      <c r="I26" s="14" t="str">
        <f t="shared" si="5"/>
        <v>參見說明7、8</v>
      </c>
    </row>
    <row r="27" spans="1:9">
      <c r="A27" s="11">
        <v>24</v>
      </c>
      <c r="B27" s="12">
        <v>76500</v>
      </c>
      <c r="C27" s="13">
        <f t="shared" si="7"/>
        <v>1100</v>
      </c>
      <c r="D27" s="13">
        <f t="shared" si="7"/>
        <v>3848</v>
      </c>
      <c r="E27" s="13">
        <f t="shared" si="1"/>
        <v>1187</v>
      </c>
      <c r="F27" s="12">
        <f t="shared" si="6"/>
        <v>3702</v>
      </c>
      <c r="G27" s="13">
        <f t="shared" si="2"/>
        <v>2287</v>
      </c>
      <c r="H27" s="13">
        <f t="shared" si="2"/>
        <v>7550</v>
      </c>
      <c r="I27" s="14" t="str">
        <f t="shared" si="5"/>
        <v>參見說明7、8</v>
      </c>
    </row>
    <row r="28" spans="1:9">
      <c r="A28" s="11">
        <v>25</v>
      </c>
      <c r="B28" s="12">
        <v>80200</v>
      </c>
      <c r="C28" s="13">
        <f t="shared" si="7"/>
        <v>1100</v>
      </c>
      <c r="D28" s="13">
        <f t="shared" si="7"/>
        <v>3848</v>
      </c>
      <c r="E28" s="13">
        <f t="shared" si="1"/>
        <v>1244</v>
      </c>
      <c r="F28" s="12">
        <f t="shared" si="6"/>
        <v>3881</v>
      </c>
      <c r="G28" s="13">
        <f t="shared" si="2"/>
        <v>2344</v>
      </c>
      <c r="H28" s="13">
        <f t="shared" si="2"/>
        <v>7729</v>
      </c>
      <c r="I28" s="14" t="str">
        <f t="shared" si="5"/>
        <v>參見說明7、8</v>
      </c>
    </row>
    <row r="29" spans="1:9">
      <c r="A29" s="11">
        <v>26</v>
      </c>
      <c r="B29" s="12">
        <v>83900</v>
      </c>
      <c r="C29" s="13">
        <f t="shared" si="7"/>
        <v>1100</v>
      </c>
      <c r="D29" s="13">
        <f t="shared" si="7"/>
        <v>3848</v>
      </c>
      <c r="E29" s="13">
        <f t="shared" si="1"/>
        <v>1301</v>
      </c>
      <c r="F29" s="12">
        <f t="shared" si="6"/>
        <v>4060</v>
      </c>
      <c r="G29" s="13">
        <f t="shared" si="2"/>
        <v>2401</v>
      </c>
      <c r="H29" s="13">
        <f t="shared" si="2"/>
        <v>7908</v>
      </c>
      <c r="I29" s="14" t="str">
        <f t="shared" si="5"/>
        <v>參見說明7、8</v>
      </c>
    </row>
    <row r="30" spans="1:9">
      <c r="A30" s="11">
        <v>27</v>
      </c>
      <c r="B30" s="12">
        <v>87600</v>
      </c>
      <c r="C30" s="13">
        <f t="shared" si="7"/>
        <v>1100</v>
      </c>
      <c r="D30" s="13">
        <f t="shared" si="7"/>
        <v>3848</v>
      </c>
      <c r="E30" s="13">
        <f t="shared" si="1"/>
        <v>1359</v>
      </c>
      <c r="F30" s="12">
        <f t="shared" si="6"/>
        <v>4239</v>
      </c>
      <c r="G30" s="13">
        <f t="shared" si="2"/>
        <v>2459</v>
      </c>
      <c r="H30" s="13">
        <f t="shared" si="2"/>
        <v>8087</v>
      </c>
      <c r="I30" s="14" t="str">
        <f t="shared" si="5"/>
        <v>參見說明7、8</v>
      </c>
    </row>
    <row r="31" spans="1:9">
      <c r="A31" s="11">
        <v>28</v>
      </c>
      <c r="B31" s="12">
        <v>92100</v>
      </c>
      <c r="C31" s="13">
        <f t="shared" si="7"/>
        <v>1100</v>
      </c>
      <c r="D31" s="13">
        <f t="shared" si="7"/>
        <v>3848</v>
      </c>
      <c r="E31" s="13">
        <f t="shared" ref="E31:E48" si="8">ROUND(B31*$K$5*30/100,0)</f>
        <v>1428</v>
      </c>
      <c r="F31" s="12">
        <f t="shared" si="6"/>
        <v>4457</v>
      </c>
      <c r="G31" s="13">
        <f t="shared" si="2"/>
        <v>2528</v>
      </c>
      <c r="H31" s="13">
        <f t="shared" si="2"/>
        <v>8305</v>
      </c>
      <c r="I31" s="14" t="str">
        <f t="shared" si="5"/>
        <v>參見說明7、8</v>
      </c>
    </row>
    <row r="32" spans="1:9">
      <c r="A32" s="11">
        <v>29</v>
      </c>
      <c r="B32" s="12">
        <v>96600</v>
      </c>
      <c r="C32" s="13">
        <f t="shared" si="7"/>
        <v>1100</v>
      </c>
      <c r="D32" s="13">
        <f t="shared" si="7"/>
        <v>3848</v>
      </c>
      <c r="E32" s="13">
        <f t="shared" si="8"/>
        <v>1498</v>
      </c>
      <c r="F32" s="12">
        <f t="shared" si="6"/>
        <v>4675</v>
      </c>
      <c r="G32" s="13">
        <f t="shared" si="2"/>
        <v>2598</v>
      </c>
      <c r="H32" s="13">
        <f t="shared" si="2"/>
        <v>8523</v>
      </c>
      <c r="I32" s="14" t="str">
        <f t="shared" si="5"/>
        <v>參見說明7、8</v>
      </c>
    </row>
    <row r="33" spans="1:9">
      <c r="A33" s="11">
        <v>30</v>
      </c>
      <c r="B33" s="12">
        <v>101100</v>
      </c>
      <c r="C33" s="13">
        <f t="shared" si="7"/>
        <v>1100</v>
      </c>
      <c r="D33" s="13">
        <f t="shared" si="7"/>
        <v>3848</v>
      </c>
      <c r="E33" s="13">
        <f t="shared" si="8"/>
        <v>1568</v>
      </c>
      <c r="F33" s="12">
        <f t="shared" si="6"/>
        <v>4892</v>
      </c>
      <c r="G33" s="13">
        <f t="shared" si="2"/>
        <v>2668</v>
      </c>
      <c r="H33" s="13">
        <f t="shared" si="2"/>
        <v>8740</v>
      </c>
      <c r="I33" s="14" t="str">
        <f t="shared" si="5"/>
        <v>參見說明7、8</v>
      </c>
    </row>
    <row r="34" spans="1:9">
      <c r="A34" s="11">
        <v>31</v>
      </c>
      <c r="B34" s="12">
        <v>105600</v>
      </c>
      <c r="C34" s="13">
        <f t="shared" si="7"/>
        <v>1100</v>
      </c>
      <c r="D34" s="13">
        <f t="shared" si="7"/>
        <v>3848</v>
      </c>
      <c r="E34" s="13">
        <f t="shared" si="8"/>
        <v>1638</v>
      </c>
      <c r="F34" s="12">
        <f t="shared" si="6"/>
        <v>5110</v>
      </c>
      <c r="G34" s="13">
        <f t="shared" si="2"/>
        <v>2738</v>
      </c>
      <c r="H34" s="13">
        <f t="shared" si="2"/>
        <v>8958</v>
      </c>
      <c r="I34" s="14" t="str">
        <f t="shared" si="5"/>
        <v>參見說明7、8</v>
      </c>
    </row>
    <row r="35" spans="1:9">
      <c r="A35" s="11">
        <v>32</v>
      </c>
      <c r="B35" s="12">
        <v>110100</v>
      </c>
      <c r="C35" s="13">
        <f t="shared" ref="C35:D50" si="9">C34</f>
        <v>1100</v>
      </c>
      <c r="D35" s="13">
        <f t="shared" si="9"/>
        <v>3848</v>
      </c>
      <c r="E35" s="13">
        <f t="shared" si="8"/>
        <v>1708</v>
      </c>
      <c r="F35" s="12">
        <f t="shared" si="6"/>
        <v>5328</v>
      </c>
      <c r="G35" s="13">
        <f t="shared" si="2"/>
        <v>2808</v>
      </c>
      <c r="H35" s="13">
        <f t="shared" si="2"/>
        <v>9176</v>
      </c>
      <c r="I35" s="14" t="str">
        <f t="shared" si="5"/>
        <v>參見說明7、8</v>
      </c>
    </row>
    <row r="36" spans="1:9">
      <c r="A36" s="11">
        <v>33</v>
      </c>
      <c r="B36" s="12">
        <v>115500</v>
      </c>
      <c r="C36" s="13">
        <f t="shared" si="9"/>
        <v>1100</v>
      </c>
      <c r="D36" s="13">
        <f t="shared" si="9"/>
        <v>3848</v>
      </c>
      <c r="E36" s="13">
        <f t="shared" si="8"/>
        <v>1791</v>
      </c>
      <c r="F36" s="12">
        <f t="shared" si="6"/>
        <v>5589</v>
      </c>
      <c r="G36" s="13">
        <f t="shared" ref="G36:H51" si="10">SUM(E36,C36)</f>
        <v>2891</v>
      </c>
      <c r="H36" s="13">
        <f t="shared" si="10"/>
        <v>9437</v>
      </c>
      <c r="I36" s="14" t="str">
        <f t="shared" si="5"/>
        <v>參見說明7、8</v>
      </c>
    </row>
    <row r="37" spans="1:9">
      <c r="A37" s="11">
        <v>34</v>
      </c>
      <c r="B37" s="19">
        <v>120900</v>
      </c>
      <c r="C37" s="13">
        <f t="shared" si="9"/>
        <v>1100</v>
      </c>
      <c r="D37" s="13">
        <f t="shared" si="9"/>
        <v>3848</v>
      </c>
      <c r="E37" s="13">
        <f t="shared" si="8"/>
        <v>1875</v>
      </c>
      <c r="F37" s="12">
        <f t="shared" si="6"/>
        <v>5850</v>
      </c>
      <c r="G37" s="13">
        <f t="shared" si="10"/>
        <v>2975</v>
      </c>
      <c r="H37" s="13">
        <f t="shared" si="10"/>
        <v>9698</v>
      </c>
      <c r="I37" s="14" t="str">
        <f t="shared" si="5"/>
        <v>參見說明7、8</v>
      </c>
    </row>
    <row r="38" spans="1:9">
      <c r="A38" s="11">
        <v>35</v>
      </c>
      <c r="B38" s="19">
        <v>126300</v>
      </c>
      <c r="C38" s="13">
        <f t="shared" si="9"/>
        <v>1100</v>
      </c>
      <c r="D38" s="13">
        <f t="shared" si="9"/>
        <v>3848</v>
      </c>
      <c r="E38" s="13">
        <f t="shared" si="8"/>
        <v>1959</v>
      </c>
      <c r="F38" s="12">
        <f t="shared" si="6"/>
        <v>6112</v>
      </c>
      <c r="G38" s="13">
        <f t="shared" si="10"/>
        <v>3059</v>
      </c>
      <c r="H38" s="13">
        <f t="shared" si="10"/>
        <v>9960</v>
      </c>
      <c r="I38" s="14" t="str">
        <f t="shared" si="5"/>
        <v>參見說明7、8</v>
      </c>
    </row>
    <row r="39" spans="1:9">
      <c r="A39" s="11">
        <v>36</v>
      </c>
      <c r="B39" s="19">
        <v>131700</v>
      </c>
      <c r="C39" s="13">
        <f t="shared" si="9"/>
        <v>1100</v>
      </c>
      <c r="D39" s="13">
        <f t="shared" si="9"/>
        <v>3848</v>
      </c>
      <c r="E39" s="13">
        <f t="shared" si="8"/>
        <v>2043</v>
      </c>
      <c r="F39" s="12">
        <f t="shared" si="6"/>
        <v>6373</v>
      </c>
      <c r="G39" s="13">
        <f t="shared" si="10"/>
        <v>3143</v>
      </c>
      <c r="H39" s="13">
        <f t="shared" si="10"/>
        <v>10221</v>
      </c>
      <c r="I39" s="14" t="str">
        <f t="shared" si="5"/>
        <v>參見說明7、8</v>
      </c>
    </row>
    <row r="40" spans="1:9">
      <c r="A40" s="11">
        <v>37</v>
      </c>
      <c r="B40" s="19">
        <v>137100</v>
      </c>
      <c r="C40" s="13">
        <f t="shared" si="9"/>
        <v>1100</v>
      </c>
      <c r="D40" s="13">
        <f t="shared" si="9"/>
        <v>3848</v>
      </c>
      <c r="E40" s="13">
        <f t="shared" si="8"/>
        <v>2126</v>
      </c>
      <c r="F40" s="12">
        <f t="shared" si="6"/>
        <v>6634</v>
      </c>
      <c r="G40" s="13">
        <f t="shared" si="10"/>
        <v>3226</v>
      </c>
      <c r="H40" s="13">
        <f t="shared" si="10"/>
        <v>10482</v>
      </c>
      <c r="I40" s="14" t="str">
        <f>I39</f>
        <v>參見說明7、8</v>
      </c>
    </row>
    <row r="41" spans="1:9">
      <c r="A41" s="11">
        <v>38</v>
      </c>
      <c r="B41" s="19">
        <v>142500</v>
      </c>
      <c r="C41" s="13">
        <f t="shared" si="9"/>
        <v>1100</v>
      </c>
      <c r="D41" s="13">
        <f t="shared" si="9"/>
        <v>3848</v>
      </c>
      <c r="E41" s="13">
        <f t="shared" si="8"/>
        <v>2210</v>
      </c>
      <c r="F41" s="12">
        <f t="shared" si="6"/>
        <v>6896</v>
      </c>
      <c r="G41" s="13">
        <f t="shared" si="10"/>
        <v>3310</v>
      </c>
      <c r="H41" s="13">
        <f t="shared" si="10"/>
        <v>10744</v>
      </c>
      <c r="I41" s="14" t="str">
        <f t="shared" si="5"/>
        <v>參見說明7、8</v>
      </c>
    </row>
    <row r="42" spans="1:9">
      <c r="A42" s="11">
        <v>39</v>
      </c>
      <c r="B42" s="19">
        <v>147900</v>
      </c>
      <c r="C42" s="13">
        <f t="shared" si="9"/>
        <v>1100</v>
      </c>
      <c r="D42" s="13">
        <f t="shared" si="9"/>
        <v>3848</v>
      </c>
      <c r="E42" s="13">
        <f t="shared" si="8"/>
        <v>2294</v>
      </c>
      <c r="F42" s="12">
        <f t="shared" si="6"/>
        <v>7157</v>
      </c>
      <c r="G42" s="13">
        <f t="shared" si="10"/>
        <v>3394</v>
      </c>
      <c r="H42" s="13">
        <f t="shared" si="10"/>
        <v>11005</v>
      </c>
      <c r="I42" s="14" t="str">
        <f t="shared" si="5"/>
        <v>參見說明7、8</v>
      </c>
    </row>
    <row r="43" spans="1:9">
      <c r="A43" s="11">
        <v>40</v>
      </c>
      <c r="B43" s="19">
        <v>150000</v>
      </c>
      <c r="C43" s="13">
        <f t="shared" si="9"/>
        <v>1100</v>
      </c>
      <c r="D43" s="13">
        <f t="shared" si="9"/>
        <v>3848</v>
      </c>
      <c r="E43" s="13">
        <f t="shared" si="8"/>
        <v>2327</v>
      </c>
      <c r="F43" s="12">
        <f t="shared" si="6"/>
        <v>7259</v>
      </c>
      <c r="G43" s="13">
        <f t="shared" si="10"/>
        <v>3427</v>
      </c>
      <c r="H43" s="13">
        <f t="shared" si="10"/>
        <v>11107</v>
      </c>
      <c r="I43" s="14" t="str">
        <f t="shared" si="5"/>
        <v>參見說明7、8</v>
      </c>
    </row>
    <row r="44" spans="1:9">
      <c r="A44" s="11">
        <v>41</v>
      </c>
      <c r="B44" s="19">
        <v>156400</v>
      </c>
      <c r="C44" s="13">
        <f t="shared" si="9"/>
        <v>1100</v>
      </c>
      <c r="D44" s="13">
        <f t="shared" si="9"/>
        <v>3848</v>
      </c>
      <c r="E44" s="13">
        <f t="shared" si="8"/>
        <v>2426</v>
      </c>
      <c r="F44" s="12">
        <f t="shared" si="6"/>
        <v>7568</v>
      </c>
      <c r="G44" s="13">
        <f t="shared" si="10"/>
        <v>3526</v>
      </c>
      <c r="H44" s="13">
        <f t="shared" si="10"/>
        <v>11416</v>
      </c>
      <c r="I44" s="14" t="str">
        <f t="shared" si="5"/>
        <v>參見說明7、8</v>
      </c>
    </row>
    <row r="45" spans="1:9">
      <c r="A45" s="11">
        <v>42</v>
      </c>
      <c r="B45" s="12">
        <v>162800</v>
      </c>
      <c r="C45" s="13">
        <f t="shared" si="9"/>
        <v>1100</v>
      </c>
      <c r="D45" s="13">
        <f t="shared" si="9"/>
        <v>3848</v>
      </c>
      <c r="E45" s="13">
        <f t="shared" si="8"/>
        <v>2525</v>
      </c>
      <c r="F45" s="12">
        <f t="shared" si="6"/>
        <v>7878</v>
      </c>
      <c r="G45" s="13">
        <f t="shared" si="10"/>
        <v>3625</v>
      </c>
      <c r="H45" s="13">
        <f t="shared" si="10"/>
        <v>11726</v>
      </c>
      <c r="I45" s="14" t="str">
        <f t="shared" si="5"/>
        <v>參見說明7、8</v>
      </c>
    </row>
    <row r="46" spans="1:9">
      <c r="A46" s="11">
        <v>43</v>
      </c>
      <c r="B46" s="19">
        <v>169200</v>
      </c>
      <c r="C46" s="13">
        <f t="shared" si="9"/>
        <v>1100</v>
      </c>
      <c r="D46" s="13">
        <f t="shared" si="9"/>
        <v>3848</v>
      </c>
      <c r="E46" s="13">
        <f t="shared" si="8"/>
        <v>2624</v>
      </c>
      <c r="F46" s="12">
        <f t="shared" si="6"/>
        <v>8188</v>
      </c>
      <c r="G46" s="13">
        <f t="shared" si="10"/>
        <v>3724</v>
      </c>
      <c r="H46" s="13">
        <f t="shared" si="10"/>
        <v>12036</v>
      </c>
      <c r="I46" s="14" t="str">
        <f t="shared" si="5"/>
        <v>參見說明7、8</v>
      </c>
    </row>
    <row r="47" spans="1:9">
      <c r="A47" s="11">
        <v>44</v>
      </c>
      <c r="B47" s="12">
        <v>175600</v>
      </c>
      <c r="C47" s="13">
        <f t="shared" si="9"/>
        <v>1100</v>
      </c>
      <c r="D47" s="13">
        <f t="shared" si="9"/>
        <v>3848</v>
      </c>
      <c r="E47" s="13">
        <f t="shared" si="8"/>
        <v>2724</v>
      </c>
      <c r="F47" s="12">
        <f t="shared" si="6"/>
        <v>8497</v>
      </c>
      <c r="G47" s="13">
        <f t="shared" si="10"/>
        <v>3824</v>
      </c>
      <c r="H47" s="13">
        <f t="shared" si="10"/>
        <v>12345</v>
      </c>
      <c r="I47" s="14" t="str">
        <f t="shared" si="5"/>
        <v>參見說明7、8</v>
      </c>
    </row>
    <row r="48" spans="1:9">
      <c r="A48" s="11">
        <v>45</v>
      </c>
      <c r="B48" s="12">
        <v>182000</v>
      </c>
      <c r="C48" s="13">
        <f t="shared" si="9"/>
        <v>1100</v>
      </c>
      <c r="D48" s="13">
        <f t="shared" si="9"/>
        <v>3848</v>
      </c>
      <c r="E48" s="13">
        <f t="shared" si="8"/>
        <v>2823</v>
      </c>
      <c r="F48" s="12">
        <f t="shared" si="6"/>
        <v>8807</v>
      </c>
      <c r="G48" s="13">
        <f t="shared" si="10"/>
        <v>3923</v>
      </c>
      <c r="H48" s="13">
        <f t="shared" si="10"/>
        <v>12655</v>
      </c>
      <c r="I48" s="14" t="str">
        <f t="shared" si="5"/>
        <v>參見說明7、8</v>
      </c>
    </row>
    <row r="49" spans="1:9">
      <c r="A49" s="11">
        <v>46</v>
      </c>
      <c r="B49" s="12">
        <v>189500</v>
      </c>
      <c r="C49" s="13">
        <f t="shared" si="9"/>
        <v>1100</v>
      </c>
      <c r="D49" s="13">
        <f t="shared" si="9"/>
        <v>3848</v>
      </c>
      <c r="E49" s="13">
        <f>ROUND(B49*$K$5*30/100,0)</f>
        <v>2939</v>
      </c>
      <c r="F49" s="12">
        <f>ROUND(B49*$K$5*60/100*(1+$K$6),0)</f>
        <v>9170</v>
      </c>
      <c r="G49" s="13">
        <f t="shared" si="10"/>
        <v>4039</v>
      </c>
      <c r="H49" s="13">
        <f t="shared" si="10"/>
        <v>13018</v>
      </c>
      <c r="I49" s="14" t="str">
        <f t="shared" si="5"/>
        <v>參見說明7、8</v>
      </c>
    </row>
    <row r="50" spans="1:9">
      <c r="A50" s="11">
        <v>47</v>
      </c>
      <c r="B50" s="12">
        <v>197000</v>
      </c>
      <c r="C50" s="13">
        <f t="shared" si="9"/>
        <v>1100</v>
      </c>
      <c r="D50" s="13">
        <f t="shared" si="9"/>
        <v>3848</v>
      </c>
      <c r="E50" s="13">
        <f>ROUND(B50*$K$5*30/100,0)</f>
        <v>3055</v>
      </c>
      <c r="F50" s="12">
        <f>ROUND(B50*$K$5*60/100*(1+$K$6),0)</f>
        <v>9533</v>
      </c>
      <c r="G50" s="13">
        <f t="shared" si="10"/>
        <v>4155</v>
      </c>
      <c r="H50" s="13">
        <f t="shared" si="10"/>
        <v>13381</v>
      </c>
      <c r="I50" s="14" t="str">
        <f t="shared" si="5"/>
        <v>參見說明7、8</v>
      </c>
    </row>
    <row r="51" spans="1:9">
      <c r="A51" s="11">
        <v>48</v>
      </c>
      <c r="B51" s="12">
        <v>204500</v>
      </c>
      <c r="C51" s="13">
        <f t="shared" ref="C51:D53" si="11">C50</f>
        <v>1100</v>
      </c>
      <c r="D51" s="13">
        <f t="shared" si="11"/>
        <v>3848</v>
      </c>
      <c r="E51" s="13">
        <f>ROUND(B51*$K$5*30/100,0)</f>
        <v>3172</v>
      </c>
      <c r="F51" s="12">
        <f>ROUND(B51*$K$5*60/100*(1+$K$6),0)</f>
        <v>9896</v>
      </c>
      <c r="G51" s="13">
        <f t="shared" si="10"/>
        <v>4272</v>
      </c>
      <c r="H51" s="13">
        <f t="shared" si="10"/>
        <v>13744</v>
      </c>
      <c r="I51" s="14" t="str">
        <f t="shared" si="5"/>
        <v>參見說明7、8</v>
      </c>
    </row>
    <row r="52" spans="1:9">
      <c r="A52" s="11">
        <v>49</v>
      </c>
      <c r="B52" s="12">
        <v>212000</v>
      </c>
      <c r="C52" s="13">
        <f t="shared" si="11"/>
        <v>1100</v>
      </c>
      <c r="D52" s="13">
        <f t="shared" si="11"/>
        <v>3848</v>
      </c>
      <c r="E52" s="13">
        <f>ROUND(B52*$K$5*30/100,0)</f>
        <v>3288</v>
      </c>
      <c r="F52" s="12">
        <f>ROUND(B52*$K$5*60/100*(1+$K$6),0)</f>
        <v>10259</v>
      </c>
      <c r="G52" s="13">
        <f t="shared" ref="G52:H53" si="12">SUM(E52,C52)</f>
        <v>4388</v>
      </c>
      <c r="H52" s="13">
        <f t="shared" si="12"/>
        <v>14107</v>
      </c>
      <c r="I52" s="14" t="str">
        <f t="shared" si="5"/>
        <v>參見說明7、8</v>
      </c>
    </row>
    <row r="53" spans="1:9">
      <c r="A53" s="11">
        <v>50</v>
      </c>
      <c r="B53" s="12">
        <v>219500</v>
      </c>
      <c r="C53" s="13">
        <f t="shared" si="11"/>
        <v>1100</v>
      </c>
      <c r="D53" s="13">
        <f t="shared" si="11"/>
        <v>3848</v>
      </c>
      <c r="E53" s="13">
        <f>ROUND(B53*$K$5*30/100,0)</f>
        <v>3404</v>
      </c>
      <c r="F53" s="12">
        <f>ROUND(B53*$K$5*60/100*(1+$K$6),0)</f>
        <v>10622</v>
      </c>
      <c r="G53" s="13">
        <f t="shared" si="12"/>
        <v>4504</v>
      </c>
      <c r="H53" s="13">
        <f t="shared" si="12"/>
        <v>14470</v>
      </c>
      <c r="I53" s="14" t="str">
        <f t="shared" si="5"/>
        <v>參見說明7、8</v>
      </c>
    </row>
    <row r="54" spans="1:9">
      <c r="A54" s="171" t="s">
        <v>252</v>
      </c>
      <c r="B54" s="20" t="s">
        <v>253</v>
      </c>
      <c r="C54" s="21"/>
      <c r="D54" s="21"/>
      <c r="E54" s="21"/>
      <c r="F54" s="21"/>
      <c r="G54" s="21"/>
      <c r="H54" s="21"/>
      <c r="I54" s="22"/>
    </row>
    <row r="55" spans="1:9">
      <c r="A55" s="171"/>
      <c r="B55" s="173" t="s">
        <v>254</v>
      </c>
      <c r="C55" s="174"/>
      <c r="D55" s="174"/>
      <c r="E55" s="174"/>
      <c r="F55" s="174"/>
      <c r="G55" s="174"/>
      <c r="H55" s="174"/>
      <c r="I55" s="175"/>
    </row>
    <row r="56" spans="1:9">
      <c r="A56" s="171"/>
      <c r="B56" s="176" t="s">
        <v>255</v>
      </c>
      <c r="C56" s="177"/>
      <c r="D56" s="177"/>
      <c r="E56" s="177"/>
      <c r="F56" s="177"/>
      <c r="G56" s="177"/>
      <c r="H56" s="177"/>
      <c r="I56" s="178"/>
    </row>
    <row r="57" spans="1:9">
      <c r="A57" s="171"/>
      <c r="B57" s="173" t="s">
        <v>256</v>
      </c>
      <c r="C57" s="174"/>
      <c r="D57" s="174"/>
      <c r="E57" s="174"/>
      <c r="F57" s="174"/>
      <c r="G57" s="174"/>
      <c r="H57" s="174"/>
      <c r="I57" s="175"/>
    </row>
    <row r="58" spans="1:9">
      <c r="A58" s="171"/>
      <c r="B58" s="173" t="s">
        <v>257</v>
      </c>
      <c r="C58" s="174"/>
      <c r="D58" s="174"/>
      <c r="E58" s="174"/>
      <c r="F58" s="174"/>
      <c r="G58" s="174"/>
      <c r="H58" s="174"/>
      <c r="I58" s="175"/>
    </row>
    <row r="59" spans="1:9">
      <c r="A59" s="171"/>
      <c r="B59" s="173" t="s">
        <v>258</v>
      </c>
      <c r="C59" s="174"/>
      <c r="D59" s="174"/>
      <c r="E59" s="174"/>
      <c r="F59" s="174"/>
      <c r="G59" s="174"/>
      <c r="H59" s="174"/>
      <c r="I59" s="175"/>
    </row>
    <row r="60" spans="1:9">
      <c r="A60" s="171"/>
      <c r="B60" s="173" t="s">
        <v>259</v>
      </c>
      <c r="C60" s="174"/>
      <c r="D60" s="174"/>
      <c r="E60" s="174"/>
      <c r="F60" s="174"/>
      <c r="G60" s="174"/>
      <c r="H60" s="174"/>
      <c r="I60" s="175"/>
    </row>
    <row r="61" spans="1:9">
      <c r="A61" s="171"/>
      <c r="B61" s="173" t="s">
        <v>260</v>
      </c>
      <c r="C61" s="174"/>
      <c r="D61" s="174"/>
      <c r="E61" s="174"/>
      <c r="F61" s="174"/>
      <c r="G61" s="174"/>
      <c r="H61" s="174"/>
      <c r="I61" s="175"/>
    </row>
    <row r="62" spans="1:9">
      <c r="A62" s="172"/>
      <c r="B62" s="179" t="s">
        <v>261</v>
      </c>
      <c r="C62" s="180"/>
      <c r="D62" s="180"/>
      <c r="E62" s="180"/>
      <c r="F62" s="180"/>
      <c r="G62" s="180"/>
      <c r="H62" s="180"/>
      <c r="I62" s="181"/>
    </row>
  </sheetData>
  <mergeCells count="16">
    <mergeCell ref="A1:I1"/>
    <mergeCell ref="A2:A3"/>
    <mergeCell ref="B2:B3"/>
    <mergeCell ref="C2:D2"/>
    <mergeCell ref="E2:F2"/>
    <mergeCell ref="G2:H2"/>
    <mergeCell ref="I2:I3"/>
    <mergeCell ref="A54:A62"/>
    <mergeCell ref="B55:I55"/>
    <mergeCell ref="B56:I56"/>
    <mergeCell ref="B57:I57"/>
    <mergeCell ref="B58:I58"/>
    <mergeCell ref="B59:I59"/>
    <mergeCell ref="B60:I60"/>
    <mergeCell ref="B61:I61"/>
    <mergeCell ref="B62:I62"/>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具名範圍</vt:lpstr>
      </vt:variant>
      <vt:variant>
        <vt:i4>7</vt:i4>
      </vt:variant>
    </vt:vector>
  </HeadingPairs>
  <TitlesOfParts>
    <vt:vector size="16" baseType="lpstr">
      <vt:lpstr>要件二.基本薪資</vt:lpstr>
      <vt:lpstr>要件二.基本薪資 表單(範例說明)</vt:lpstr>
      <vt:lpstr>檢附二.薪資明細參考</vt:lpstr>
      <vt:lpstr>檢附三.投保單位被保險人名冊範例</vt:lpstr>
      <vt:lpstr>檢附四.薪資轉帳證明範例</vt:lpstr>
      <vt:lpstr>檢附五.準公共教保服務機構教職員薪資登載操作說明</vt:lpstr>
      <vt:lpstr>資料庫-113年勞保級距</vt:lpstr>
      <vt:lpstr>資料庫</vt:lpstr>
      <vt:lpstr>113勞健保保費對照表</vt:lpstr>
      <vt:lpstr>要件二.基本薪資!Print_Area</vt:lpstr>
      <vt:lpstr>'要件二.基本薪資 表單(範例說明)'!Print_Area</vt:lpstr>
      <vt:lpstr>檢附二.薪資明細參考!Print_Area</vt:lpstr>
      <vt:lpstr>檢附三.投保單位被保險人名冊範例!Print_Area</vt:lpstr>
      <vt:lpstr>檢附五.準公共教保服務機構教職員薪資登載操作說明!Print_Area</vt:lpstr>
      <vt:lpstr>檢附四.薪資轉帳證明範例!Print_Area</vt:lpstr>
      <vt:lpstr>要件二.基本薪資!Print_Titles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張寶文</dc:creator>
  <cp:lastModifiedBy>張寶文</cp:lastModifiedBy>
  <cp:lastPrinted>2025-10-14T03:23:05Z</cp:lastPrinted>
  <dcterms:created xsi:type="dcterms:W3CDTF">2024-10-14T07:07:28Z</dcterms:created>
  <dcterms:modified xsi:type="dcterms:W3CDTF">2025-10-16T10:22:18Z</dcterms:modified>
</cp:coreProperties>
</file>