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defaultThemeVersion="166925"/>
  <mc:AlternateContent xmlns:mc="http://schemas.openxmlformats.org/markup-compatibility/2006">
    <mc:Choice Requires="x15">
      <x15ac:absPath xmlns:x15ac="http://schemas.microsoft.com/office/spreadsheetml/2010/11/ac" url="D:\1130916-Pao\2.準公共\10月-要點5.基本薪資\1\"/>
    </mc:Choice>
  </mc:AlternateContent>
  <xr:revisionPtr revIDLastSave="0" documentId="13_ncr:1_{8606F2A6-BEF7-4AC3-92BF-43BB6ED11AE2}" xr6:coauthVersionLast="36" xr6:coauthVersionMax="47" xr10:uidLastSave="{00000000-0000-0000-0000-000000000000}"/>
  <bookViews>
    <workbookView xWindow="0" yWindow="0" windowWidth="18840" windowHeight="9315" xr2:uid="{DFE66FCD-422C-4EC9-8EEE-CA2BA2F04D3D}"/>
  </bookViews>
  <sheets>
    <sheet name="要件二.基本薪資" sheetId="1" r:id="rId1"/>
    <sheet name="要件二.基本薪資 表單(範例說明)" sheetId="2" r:id="rId2"/>
    <sheet name="檢附一.薪資明細參考" sheetId="7" r:id="rId3"/>
    <sheet name="檢附二.投保單位被保險人名冊範例" sheetId="6" r:id="rId4"/>
    <sheet name="檢附三.薪資轉帳證明範例" sheetId="8" r:id="rId5"/>
    <sheet name="準公共教保服務機構教職員薪資登載操作說明" sheetId="9" r:id="rId6"/>
    <sheet name="資料庫-113年勞保級距" sheetId="5" state="hidden" r:id="rId7"/>
    <sheet name="資料庫" sheetId="4" state="hidden" r:id="rId8"/>
    <sheet name="113勞健保保費對照表" sheetId="3" state="hidden" r:id="rId9"/>
  </sheets>
  <definedNames>
    <definedName name="_xlnm.Print_Area" localSheetId="0">要件二.基本薪資!$A$1:$R$42</definedName>
    <definedName name="_xlnm.Print_Area" localSheetId="1">'要件二.基本薪資 表單(範例說明)'!$A$1:$M$56</definedName>
    <definedName name="_xlnm.Print_Area" localSheetId="5">準公共教保服務機構教職員薪資登載操作說明!$A$1:$R$44</definedName>
    <definedName name="_xlnm.Print_Area" localSheetId="2">檢附一.薪資明細參考!$A$1:$J$33</definedName>
    <definedName name="_xlnm.Print_Area" localSheetId="3">檢附二.投保單位被保險人名冊範例!$A$1:$P$93</definedName>
    <definedName name="_xlnm.Print_Area" localSheetId="4">檢附三.薪資轉帳證明範例!$A$1:$O$32</definedName>
    <definedName name="_xlnm.Print_Titles" localSheetId="0">要件二.基本薪資!$1:$7</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9" i="1" l="1"/>
  <c r="N10" i="1"/>
  <c r="N11" i="1"/>
  <c r="N12" i="1"/>
  <c r="N13" i="1"/>
  <c r="N14" i="1"/>
  <c r="N15" i="1"/>
  <c r="N16" i="1"/>
  <c r="N17" i="1"/>
  <c r="N18" i="1"/>
  <c r="N19" i="1"/>
  <c r="N20" i="1"/>
  <c r="N21" i="1"/>
  <c r="N22" i="1"/>
  <c r="N23" i="1"/>
  <c r="N24" i="1"/>
  <c r="N25" i="1"/>
  <c r="N26" i="1"/>
  <c r="N27" i="1"/>
  <c r="N28" i="1"/>
  <c r="N29" i="1"/>
  <c r="N30" i="1"/>
  <c r="N31" i="1"/>
  <c r="N32" i="1"/>
  <c r="N33" i="1"/>
  <c r="N34" i="1"/>
  <c r="N35" i="1"/>
  <c r="N36" i="1"/>
  <c r="N37" i="1"/>
  <c r="N8" i="1"/>
  <c r="H2" i="1" l="1"/>
  <c r="E8" i="1" l="1"/>
  <c r="F8" i="1" s="1"/>
  <c r="G8" i="1" s="1"/>
  <c r="H8" i="1" s="1"/>
  <c r="J8" i="1" s="1"/>
  <c r="H9" i="4"/>
  <c r="H10" i="4"/>
  <c r="H11" i="4"/>
  <c r="H12" i="4"/>
  <c r="H13" i="4"/>
  <c r="H14" i="4"/>
  <c r="H15" i="4"/>
  <c r="H16" i="4"/>
  <c r="H17" i="4"/>
  <c r="H18" i="4"/>
  <c r="H19" i="4"/>
  <c r="H20" i="4"/>
  <c r="H21" i="4"/>
  <c r="H22" i="4"/>
  <c r="H23" i="4"/>
  <c r="H24" i="4"/>
  <c r="H25" i="4"/>
  <c r="H26" i="4"/>
  <c r="H27" i="4"/>
  <c r="H28" i="4"/>
  <c r="H29" i="4"/>
  <c r="H30" i="4"/>
  <c r="H31" i="4"/>
  <c r="H32" i="4"/>
  <c r="H33" i="4"/>
  <c r="H34" i="4"/>
  <c r="H35" i="4"/>
  <c r="H36" i="4"/>
  <c r="H37" i="4"/>
  <c r="H38" i="4"/>
  <c r="H39" i="4"/>
  <c r="H40" i="4"/>
  <c r="H41" i="4"/>
  <c r="H42" i="4"/>
  <c r="H43" i="4"/>
  <c r="H44" i="4"/>
  <c r="H45" i="4"/>
  <c r="H46" i="4"/>
  <c r="H47" i="4"/>
  <c r="H48" i="4"/>
  <c r="H49" i="4"/>
  <c r="H8" i="4"/>
  <c r="M8" i="1" l="1"/>
  <c r="O2" i="1"/>
  <c r="K8" i="1" l="1"/>
  <c r="P8" i="1" s="1"/>
  <c r="G6" i="1"/>
  <c r="H4" i="4"/>
  <c r="F53" i="3"/>
  <c r="E53" i="3"/>
  <c r="F52" i="3"/>
  <c r="E52" i="3"/>
  <c r="F51" i="3"/>
  <c r="E51" i="3"/>
  <c r="F50" i="3"/>
  <c r="E50" i="3"/>
  <c r="F49" i="3"/>
  <c r="E49" i="3"/>
  <c r="F48" i="3"/>
  <c r="E48" i="3"/>
  <c r="F47" i="3"/>
  <c r="E47" i="3"/>
  <c r="F46" i="3"/>
  <c r="E46" i="3"/>
  <c r="F45" i="3"/>
  <c r="E45" i="3"/>
  <c r="F44" i="3"/>
  <c r="E44" i="3"/>
  <c r="F43" i="3"/>
  <c r="E43" i="3"/>
  <c r="F42" i="3"/>
  <c r="E42" i="3"/>
  <c r="F41" i="3"/>
  <c r="E41" i="3"/>
  <c r="F40" i="3"/>
  <c r="E40" i="3"/>
  <c r="F39" i="3"/>
  <c r="E39" i="3"/>
  <c r="F38" i="3"/>
  <c r="E38" i="3"/>
  <c r="F37" i="3"/>
  <c r="E37" i="3"/>
  <c r="F36" i="3"/>
  <c r="E36" i="3"/>
  <c r="F35" i="3"/>
  <c r="E35" i="3"/>
  <c r="F34" i="3"/>
  <c r="E34" i="3"/>
  <c r="F33" i="3"/>
  <c r="E33" i="3"/>
  <c r="F32" i="3"/>
  <c r="E32" i="3"/>
  <c r="F31" i="3"/>
  <c r="E31" i="3"/>
  <c r="F30" i="3"/>
  <c r="E30" i="3"/>
  <c r="F29" i="3"/>
  <c r="E29" i="3"/>
  <c r="F28" i="3"/>
  <c r="E28" i="3"/>
  <c r="F27" i="3"/>
  <c r="E27" i="3"/>
  <c r="F26" i="3"/>
  <c r="E26" i="3"/>
  <c r="F25" i="3"/>
  <c r="E25" i="3"/>
  <c r="F24" i="3"/>
  <c r="E24" i="3"/>
  <c r="F23" i="3"/>
  <c r="E23" i="3"/>
  <c r="F22" i="3"/>
  <c r="E22" i="3"/>
  <c r="F21" i="3"/>
  <c r="E21" i="3"/>
  <c r="F20" i="3"/>
  <c r="E20" i="3"/>
  <c r="F19" i="3"/>
  <c r="E19" i="3"/>
  <c r="F18" i="3"/>
  <c r="H18" i="3" s="1"/>
  <c r="E18" i="3"/>
  <c r="F17" i="3"/>
  <c r="H17" i="3" s="1"/>
  <c r="E17" i="3"/>
  <c r="G17" i="3" s="1"/>
  <c r="F16" i="3"/>
  <c r="E16" i="3"/>
  <c r="G16" i="3" s="1"/>
  <c r="D16" i="3"/>
  <c r="D17" i="3" s="1"/>
  <c r="D18" i="3" s="1"/>
  <c r="D19" i="3" s="1"/>
  <c r="D20" i="3" s="1"/>
  <c r="C16" i="3"/>
  <c r="C17" i="3" s="1"/>
  <c r="C18" i="3" s="1"/>
  <c r="C19" i="3" s="1"/>
  <c r="C20" i="3" s="1"/>
  <c r="C21" i="3" s="1"/>
  <c r="G15" i="3"/>
  <c r="F15" i="3"/>
  <c r="H15" i="3" s="1"/>
  <c r="E15" i="3"/>
  <c r="D15" i="3"/>
  <c r="C15" i="3"/>
  <c r="F14" i="3"/>
  <c r="H14" i="3" s="1"/>
  <c r="E14" i="3"/>
  <c r="D14" i="3"/>
  <c r="C14" i="3"/>
  <c r="F13" i="3"/>
  <c r="E13" i="3"/>
  <c r="D13" i="3"/>
  <c r="C13" i="3"/>
  <c r="F12" i="3"/>
  <c r="E12" i="3"/>
  <c r="D12" i="3"/>
  <c r="C12" i="3"/>
  <c r="F11" i="3"/>
  <c r="E11" i="3"/>
  <c r="D11" i="3"/>
  <c r="C11" i="3"/>
  <c r="F10" i="3"/>
  <c r="E10" i="3"/>
  <c r="G10" i="3" s="1"/>
  <c r="D10" i="3"/>
  <c r="C10" i="3"/>
  <c r="F9" i="3"/>
  <c r="H9" i="3" s="1"/>
  <c r="E9" i="3"/>
  <c r="G9" i="3" s="1"/>
  <c r="D9" i="3"/>
  <c r="C9" i="3"/>
  <c r="H8" i="3"/>
  <c r="F8" i="3"/>
  <c r="E8" i="3"/>
  <c r="D8" i="3"/>
  <c r="C8" i="3"/>
  <c r="F7" i="3"/>
  <c r="E7" i="3"/>
  <c r="D7" i="3"/>
  <c r="C7" i="3"/>
  <c r="F6" i="3"/>
  <c r="E6" i="3"/>
  <c r="D6" i="3"/>
  <c r="C6" i="3"/>
  <c r="I5" i="3"/>
  <c r="I6" i="3" s="1"/>
  <c r="I7" i="3" s="1"/>
  <c r="I8" i="3" s="1"/>
  <c r="I9" i="3" s="1"/>
  <c r="I10" i="3" s="1"/>
  <c r="I11" i="3" s="1"/>
  <c r="I12" i="3" s="1"/>
  <c r="I13" i="3" s="1"/>
  <c r="I14" i="3" s="1"/>
  <c r="I15" i="3" s="1"/>
  <c r="I16" i="3" s="1"/>
  <c r="I17" i="3" s="1"/>
  <c r="I18" i="3" s="1"/>
  <c r="I19" i="3" s="1"/>
  <c r="I20" i="3" s="1"/>
  <c r="I21" i="3" s="1"/>
  <c r="I22" i="3" s="1"/>
  <c r="I23" i="3" s="1"/>
  <c r="I24" i="3" s="1"/>
  <c r="I25" i="3" s="1"/>
  <c r="I26" i="3" s="1"/>
  <c r="I27" i="3" s="1"/>
  <c r="I28" i="3" s="1"/>
  <c r="I29" i="3" s="1"/>
  <c r="I30" i="3" s="1"/>
  <c r="I31" i="3" s="1"/>
  <c r="I32" i="3" s="1"/>
  <c r="I33" i="3" s="1"/>
  <c r="I34" i="3" s="1"/>
  <c r="I35" i="3" s="1"/>
  <c r="I36" i="3" s="1"/>
  <c r="I37" i="3" s="1"/>
  <c r="I38" i="3" s="1"/>
  <c r="I39" i="3" s="1"/>
  <c r="I40" i="3" s="1"/>
  <c r="I41" i="3" s="1"/>
  <c r="I42" i="3" s="1"/>
  <c r="I43" i="3" s="1"/>
  <c r="I44" i="3" s="1"/>
  <c r="I45" i="3" s="1"/>
  <c r="I46" i="3" s="1"/>
  <c r="I47" i="3" s="1"/>
  <c r="I48" i="3" s="1"/>
  <c r="I49" i="3" s="1"/>
  <c r="I50" i="3" s="1"/>
  <c r="I51" i="3" s="1"/>
  <c r="I52" i="3" s="1"/>
  <c r="I53" i="3" s="1"/>
  <c r="F5" i="3"/>
  <c r="E5" i="3"/>
  <c r="D5" i="3"/>
  <c r="C5" i="3"/>
  <c r="F4" i="3"/>
  <c r="E4" i="3"/>
  <c r="G4" i="3" s="1"/>
  <c r="D4" i="3"/>
  <c r="C4" i="3"/>
  <c r="G7" i="3" l="1"/>
  <c r="G11" i="3"/>
  <c r="H7" i="3"/>
  <c r="H11" i="3"/>
  <c r="G8" i="3"/>
  <c r="G12" i="3"/>
  <c r="H16" i="3"/>
  <c r="H12" i="3"/>
  <c r="G19" i="3"/>
  <c r="H4" i="3"/>
  <c r="H19" i="3"/>
  <c r="G13" i="3"/>
  <c r="G20" i="3"/>
  <c r="H13" i="3"/>
  <c r="G5" i="3"/>
  <c r="H5" i="3"/>
  <c r="G14" i="3"/>
  <c r="G6" i="3"/>
  <c r="H10" i="3"/>
  <c r="H6" i="3"/>
  <c r="D21" i="3"/>
  <c r="H20" i="3"/>
  <c r="G18" i="3"/>
  <c r="G21" i="3"/>
  <c r="C22" i="3"/>
  <c r="C23" i="3" l="1"/>
  <c r="G22" i="3"/>
  <c r="D22" i="3"/>
  <c r="H21" i="3"/>
  <c r="C24" i="3" l="1"/>
  <c r="G23" i="3"/>
  <c r="D23" i="3"/>
  <c r="H22" i="3"/>
  <c r="D24" i="3" l="1"/>
  <c r="H23" i="3"/>
  <c r="C25" i="3"/>
  <c r="G24" i="3"/>
  <c r="C26" i="3" l="1"/>
  <c r="G25" i="3"/>
  <c r="D25" i="3"/>
  <c r="H24" i="3"/>
  <c r="D26" i="3" l="1"/>
  <c r="H25" i="3"/>
  <c r="C27" i="3"/>
  <c r="G26" i="3"/>
  <c r="C28" i="3" l="1"/>
  <c r="G27" i="3"/>
  <c r="D27" i="3"/>
  <c r="H26" i="3"/>
  <c r="D28" i="3" l="1"/>
  <c r="H27" i="3"/>
  <c r="C29" i="3"/>
  <c r="G28" i="3"/>
  <c r="D29" i="3" l="1"/>
  <c r="H28" i="3"/>
  <c r="C30" i="3"/>
  <c r="G29" i="3"/>
  <c r="E9" i="1"/>
  <c r="F9" i="1" s="1"/>
  <c r="E10" i="1"/>
  <c r="F10" i="1" s="1"/>
  <c r="E11" i="1"/>
  <c r="F11" i="1" s="1"/>
  <c r="E12" i="1"/>
  <c r="F12" i="1" s="1"/>
  <c r="E13" i="1"/>
  <c r="F13" i="1" s="1"/>
  <c r="E14" i="1"/>
  <c r="F14" i="1" s="1"/>
  <c r="E15" i="1"/>
  <c r="F15" i="1" s="1"/>
  <c r="E16" i="1"/>
  <c r="F16" i="1" s="1"/>
  <c r="E17" i="1"/>
  <c r="F17" i="1" s="1"/>
  <c r="E18" i="1"/>
  <c r="F18" i="1" s="1"/>
  <c r="E19" i="1"/>
  <c r="F19" i="1" s="1"/>
  <c r="E20" i="1"/>
  <c r="F20" i="1" s="1"/>
  <c r="E21" i="1"/>
  <c r="F21" i="1" s="1"/>
  <c r="E22" i="1"/>
  <c r="F22" i="1" s="1"/>
  <c r="E23" i="1"/>
  <c r="F23" i="1" s="1"/>
  <c r="E24" i="1"/>
  <c r="F24" i="1" s="1"/>
  <c r="E25" i="1"/>
  <c r="F25" i="1" s="1"/>
  <c r="E26" i="1"/>
  <c r="F26" i="1" s="1"/>
  <c r="E27" i="1"/>
  <c r="F27" i="1" s="1"/>
  <c r="E28" i="1"/>
  <c r="F28" i="1" s="1"/>
  <c r="E29" i="1"/>
  <c r="F29" i="1" s="1"/>
  <c r="E30" i="1"/>
  <c r="F30" i="1" s="1"/>
  <c r="E31" i="1"/>
  <c r="F31" i="1" s="1"/>
  <c r="E32" i="1"/>
  <c r="F32" i="1" s="1"/>
  <c r="E33" i="1"/>
  <c r="F33" i="1" s="1"/>
  <c r="E34" i="1"/>
  <c r="F34" i="1" s="1"/>
  <c r="E35" i="1"/>
  <c r="F35" i="1" s="1"/>
  <c r="E36" i="1"/>
  <c r="F36" i="1" s="1"/>
  <c r="E37" i="1"/>
  <c r="F37" i="1" s="1"/>
  <c r="C31" i="3" l="1"/>
  <c r="G30" i="3"/>
  <c r="D30" i="3"/>
  <c r="H29" i="3"/>
  <c r="D31" i="3" l="1"/>
  <c r="H30" i="3"/>
  <c r="C32" i="3"/>
  <c r="G31" i="3"/>
  <c r="A9" i="1"/>
  <c r="A10" i="1"/>
  <c r="A11" i="1"/>
  <c r="A12" i="1"/>
  <c r="A13" i="1"/>
  <c r="A14" i="1"/>
  <c r="A15" i="1"/>
  <c r="A16" i="1"/>
  <c r="A17" i="1"/>
  <c r="A18" i="1"/>
  <c r="A19" i="1"/>
  <c r="A20" i="1"/>
  <c r="A21" i="1"/>
  <c r="A22" i="1"/>
  <c r="A23" i="1"/>
  <c r="A24" i="1"/>
  <c r="A25" i="1"/>
  <c r="A26" i="1"/>
  <c r="A27" i="1"/>
  <c r="A28" i="1"/>
  <c r="A29" i="1"/>
  <c r="A30" i="1"/>
  <c r="A31" i="1"/>
  <c r="A32" i="1"/>
  <c r="A33" i="1"/>
  <c r="A34" i="1"/>
  <c r="A35" i="1"/>
  <c r="A36" i="1"/>
  <c r="A37" i="1"/>
  <c r="A8" i="1"/>
  <c r="C33" i="3" l="1"/>
  <c r="G32" i="3"/>
  <c r="D32" i="3"/>
  <c r="H31" i="3"/>
  <c r="H32" i="3" l="1"/>
  <c r="D33" i="3"/>
  <c r="C34" i="3"/>
  <c r="G33" i="3"/>
  <c r="G10" i="1"/>
  <c r="H10" i="1" s="1"/>
  <c r="J10" i="1" s="1"/>
  <c r="M10" i="1" l="1"/>
  <c r="K10" i="1"/>
  <c r="P10" i="1" s="1"/>
  <c r="C35" i="3"/>
  <c r="G34" i="3"/>
  <c r="D34" i="3"/>
  <c r="H33" i="3"/>
  <c r="D35" i="3" l="1"/>
  <c r="H34" i="3"/>
  <c r="C36" i="3"/>
  <c r="G35" i="3"/>
  <c r="C37" i="3" l="1"/>
  <c r="G36" i="3"/>
  <c r="D36" i="3"/>
  <c r="H35" i="3"/>
  <c r="G9" i="1"/>
  <c r="H9" i="1" s="1"/>
  <c r="J9" i="1" s="1"/>
  <c r="D37" i="3" l="1"/>
  <c r="H36" i="3"/>
  <c r="C38" i="3"/>
  <c r="G37" i="3"/>
  <c r="G11" i="1"/>
  <c r="H11" i="1" s="1"/>
  <c r="J11" i="1" s="1"/>
  <c r="K9" i="1" l="1"/>
  <c r="P9" i="1" s="1"/>
  <c r="M9" i="1"/>
  <c r="C39" i="3"/>
  <c r="G38" i="3"/>
  <c r="D38" i="3"/>
  <c r="H37" i="3"/>
  <c r="G12" i="1"/>
  <c r="H12" i="1" s="1"/>
  <c r="J12" i="1" s="1"/>
  <c r="K11" i="1" l="1"/>
  <c r="P11" i="1" s="1"/>
  <c r="M11" i="1"/>
  <c r="D39" i="3"/>
  <c r="H38" i="3"/>
  <c r="C40" i="3"/>
  <c r="G39" i="3"/>
  <c r="G13" i="1"/>
  <c r="H13" i="1" s="1"/>
  <c r="J13" i="1" s="1"/>
  <c r="M12" i="1" l="1"/>
  <c r="K12" i="1"/>
  <c r="P12" i="1" s="1"/>
  <c r="C41" i="3"/>
  <c r="G40" i="3"/>
  <c r="D40" i="3"/>
  <c r="H39" i="3"/>
  <c r="G14" i="1"/>
  <c r="H14" i="1" s="1"/>
  <c r="J14" i="1" s="1"/>
  <c r="M13" i="1" l="1"/>
  <c r="K13" i="1"/>
  <c r="P13" i="1" s="1"/>
  <c r="D41" i="3"/>
  <c r="H40" i="3"/>
  <c r="C42" i="3"/>
  <c r="G41" i="3"/>
  <c r="G15" i="1"/>
  <c r="H15" i="1" s="1"/>
  <c r="J15" i="1" s="1"/>
  <c r="K14" i="1" l="1"/>
  <c r="P14" i="1" s="1"/>
  <c r="M14" i="1"/>
  <c r="C43" i="3"/>
  <c r="G42" i="3"/>
  <c r="D42" i="3"/>
  <c r="H41" i="3"/>
  <c r="G16" i="1"/>
  <c r="H16" i="1" s="1"/>
  <c r="J16" i="1" s="1"/>
  <c r="M15" i="1" l="1"/>
  <c r="K15" i="1"/>
  <c r="P15" i="1" s="1"/>
  <c r="D43" i="3"/>
  <c r="H42" i="3"/>
  <c r="C44" i="3"/>
  <c r="G43" i="3"/>
  <c r="G17" i="1"/>
  <c r="H17" i="1" s="1"/>
  <c r="J17" i="1" s="1"/>
  <c r="M16" i="1" l="1"/>
  <c r="K16" i="1"/>
  <c r="P16" i="1" s="1"/>
  <c r="C45" i="3"/>
  <c r="G44" i="3"/>
  <c r="D44" i="3"/>
  <c r="H43" i="3"/>
  <c r="G18" i="1"/>
  <c r="H18" i="1" s="1"/>
  <c r="J18" i="1" s="1"/>
  <c r="M17" i="1" l="1"/>
  <c r="K17" i="1"/>
  <c r="P17" i="1" s="1"/>
  <c r="D45" i="3"/>
  <c r="H44" i="3"/>
  <c r="G45" i="3"/>
  <c r="C46" i="3"/>
  <c r="G19" i="1"/>
  <c r="H19" i="1" s="1"/>
  <c r="J19" i="1" s="1"/>
  <c r="M18" i="1" l="1"/>
  <c r="K18" i="1"/>
  <c r="P18" i="1" s="1"/>
  <c r="C47" i="3"/>
  <c r="G46" i="3"/>
  <c r="D46" i="3"/>
  <c r="H45" i="3"/>
  <c r="G20" i="1"/>
  <c r="H20" i="1" s="1"/>
  <c r="J20" i="1" s="1"/>
  <c r="M19" i="1" l="1"/>
  <c r="K19" i="1"/>
  <c r="P19" i="1" s="1"/>
  <c r="D47" i="3"/>
  <c r="H46" i="3"/>
  <c r="C48" i="3"/>
  <c r="G47" i="3"/>
  <c r="G21" i="1"/>
  <c r="H21" i="1" s="1"/>
  <c r="J21" i="1" s="1"/>
  <c r="K20" i="1" l="1"/>
  <c r="P20" i="1" s="1"/>
  <c r="M20" i="1"/>
  <c r="C49" i="3"/>
  <c r="G48" i="3"/>
  <c r="D48" i="3"/>
  <c r="H47" i="3"/>
  <c r="G22" i="1"/>
  <c r="H22" i="1" s="1"/>
  <c r="J22" i="1" s="1"/>
  <c r="M21" i="1" l="1"/>
  <c r="K21" i="1"/>
  <c r="P21" i="1" s="1"/>
  <c r="D49" i="3"/>
  <c r="H48" i="3"/>
  <c r="C50" i="3"/>
  <c r="G49" i="3"/>
  <c r="G23" i="1"/>
  <c r="H23" i="1" s="1"/>
  <c r="J23" i="1" s="1"/>
  <c r="M22" i="1" l="1"/>
  <c r="K22" i="1"/>
  <c r="P22" i="1" s="1"/>
  <c r="C51" i="3"/>
  <c r="G50" i="3"/>
  <c r="D50" i="3"/>
  <c r="H49" i="3"/>
  <c r="G24" i="1"/>
  <c r="H24" i="1" s="1"/>
  <c r="J24" i="1" s="1"/>
  <c r="K23" i="1" l="1"/>
  <c r="P23" i="1" s="1"/>
  <c r="M23" i="1"/>
  <c r="H50" i="3"/>
  <c r="D51" i="3"/>
  <c r="C52" i="3"/>
  <c r="G51" i="3"/>
  <c r="G25" i="1"/>
  <c r="H25" i="1" s="1"/>
  <c r="J25" i="1" s="1"/>
  <c r="M24" i="1" l="1"/>
  <c r="K24" i="1"/>
  <c r="P24" i="1" s="1"/>
  <c r="C53" i="3"/>
  <c r="G53" i="3" s="1"/>
  <c r="G52" i="3"/>
  <c r="D52" i="3"/>
  <c r="H51" i="3"/>
  <c r="G26" i="1"/>
  <c r="H26" i="1" s="1"/>
  <c r="J26" i="1" s="1"/>
  <c r="M25" i="1" l="1"/>
  <c r="K25" i="1"/>
  <c r="P25" i="1" s="1"/>
  <c r="D53" i="3"/>
  <c r="H53" i="3" s="1"/>
  <c r="H52" i="3"/>
  <c r="G27" i="1"/>
  <c r="H27" i="1" s="1"/>
  <c r="J27" i="1" s="1"/>
  <c r="K26" i="1" l="1"/>
  <c r="P26" i="1" s="1"/>
  <c r="M26" i="1"/>
  <c r="G28" i="1"/>
  <c r="H28" i="1" s="1"/>
  <c r="J28" i="1" s="1"/>
  <c r="M27" i="1" l="1"/>
  <c r="K27" i="1"/>
  <c r="P27" i="1" s="1"/>
  <c r="G29" i="1"/>
  <c r="H29" i="1" s="1"/>
  <c r="J29" i="1" s="1"/>
  <c r="M28" i="1" l="1"/>
  <c r="K28" i="1"/>
  <c r="P28" i="1" s="1"/>
  <c r="G30" i="1"/>
  <c r="H30" i="1" s="1"/>
  <c r="J30" i="1" s="1"/>
  <c r="K29" i="1" l="1"/>
  <c r="P29" i="1" s="1"/>
  <c r="M29" i="1"/>
  <c r="G31" i="1"/>
  <c r="H31" i="1" s="1"/>
  <c r="J31" i="1" s="1"/>
  <c r="M30" i="1" l="1"/>
  <c r="K30" i="1"/>
  <c r="P30" i="1" s="1"/>
  <c r="G32" i="1"/>
  <c r="H32" i="1" s="1"/>
  <c r="J32" i="1" s="1"/>
  <c r="K31" i="1" l="1"/>
  <c r="P31" i="1" s="1"/>
  <c r="M31" i="1"/>
  <c r="G33" i="1"/>
  <c r="H33" i="1" s="1"/>
  <c r="J33" i="1" s="1"/>
  <c r="K32" i="1" l="1"/>
  <c r="P32" i="1" s="1"/>
  <c r="M32" i="1"/>
  <c r="G34" i="1"/>
  <c r="H34" i="1" s="1"/>
  <c r="J34" i="1" s="1"/>
  <c r="K33" i="1" l="1"/>
  <c r="P33" i="1" s="1"/>
  <c r="M33" i="1"/>
  <c r="G35" i="1"/>
  <c r="H35" i="1" s="1"/>
  <c r="J35" i="1" s="1"/>
  <c r="M34" i="1" l="1"/>
  <c r="K34" i="1"/>
  <c r="P34" i="1" s="1"/>
  <c r="G36" i="1"/>
  <c r="H36" i="1" s="1"/>
  <c r="J36" i="1" s="1"/>
  <c r="M35" i="1" l="1"/>
  <c r="K35" i="1"/>
  <c r="P35" i="1" s="1"/>
  <c r="G37" i="1"/>
  <c r="H37" i="1" s="1"/>
  <c r="J37" i="1" s="1"/>
  <c r="M36" i="1" l="1"/>
  <c r="K36" i="1"/>
  <c r="P36" i="1" s="1"/>
  <c r="M37" i="1" l="1"/>
  <c r="K37" i="1"/>
  <c r="P37"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張寶文</author>
  </authors>
  <commentList>
    <comment ref="A2" authorId="0" shapeId="0" xr:uid="{80A95276-599A-43B9-8218-FE58D59145DE}">
      <text>
        <r>
          <rPr>
            <b/>
            <sz val="12"/>
            <color indexed="81"/>
            <rFont val="標楷體"/>
            <family val="4"/>
            <charset val="136"/>
          </rPr>
          <t>下拉式表單</t>
        </r>
      </text>
    </comment>
    <comment ref="C4" authorId="0" shapeId="0" xr:uid="{0E147156-06EC-45C8-9FCE-8A01833EC28A}">
      <text>
        <r>
          <rPr>
            <b/>
            <sz val="12"/>
            <color indexed="81"/>
            <rFont val="標楷體"/>
            <family val="4"/>
            <charset val="136"/>
          </rPr>
          <t>下拉式表單</t>
        </r>
        <r>
          <rPr>
            <sz val="10"/>
            <color indexed="81"/>
            <rFont val="Tahoma"/>
            <family val="2"/>
          </rPr>
          <t xml:space="preserve">
</t>
        </r>
      </text>
    </comment>
    <comment ref="O7" authorId="0" shapeId="0" xr:uid="{B5D094FA-7A9B-4806-B1D6-20DEFF8E2FA1}">
      <text>
        <r>
          <rPr>
            <sz val="12"/>
            <color indexed="81"/>
            <rFont val="標楷體"/>
            <family val="4"/>
            <charset val="136"/>
          </rPr>
          <t>月薪資總額以勞動基準法第2條第3款規定之工資為準（即勞工因工作而獲得之報酬，包括工資、薪金及按計時、計日、計月、計件、以現金或實物等方式給付之獎金、津貼及其他任何名義之經常性給與均屬之）。</t>
        </r>
      </text>
    </comment>
  </commentList>
</comments>
</file>

<file path=xl/sharedStrings.xml><?xml version="1.0" encoding="utf-8"?>
<sst xmlns="http://schemas.openxmlformats.org/spreadsheetml/2006/main" count="893" uniqueCount="501">
  <si>
    <t>序號</t>
    <phoneticPr fontId="2" type="noConversion"/>
  </si>
  <si>
    <t>姓名</t>
    <phoneticPr fontId="2" type="noConversion"/>
  </si>
  <si>
    <t>年資</t>
    <phoneticPr fontId="2" type="noConversion"/>
  </si>
  <si>
    <t>臺中市私立真善美幼兒園</t>
  </si>
  <si>
    <t>財團法人中華基督教衛理公會附設臺中市私立衛道幼兒園</t>
  </si>
  <si>
    <t>臺中市私立常春藤幼兒園</t>
  </si>
  <si>
    <t>臺中市私立地球村幼兒園</t>
  </si>
  <si>
    <t>臺中市私立布拉格幼兒園</t>
  </si>
  <si>
    <t>臺中市私立寶樹幼兒園</t>
  </si>
  <si>
    <t>臺中市私立西雅圖幼兒園</t>
  </si>
  <si>
    <t>臺中市私立博思特幼兒園</t>
  </si>
  <si>
    <t>臺中市私立春天幼兒園</t>
  </si>
  <si>
    <t>臺中市私立山育幼兒園</t>
  </si>
  <si>
    <t>財團法人天主教聖母聖心修女會附設臺中市私立惠華幼兒園</t>
  </si>
  <si>
    <t>臺中市私立歌德幼兒園</t>
  </si>
  <si>
    <t>臺中市私立幼采幼兒園</t>
  </si>
  <si>
    <t>臺中市私立愛迪生幼兒園</t>
  </si>
  <si>
    <t>臺中市私立敦煌幼兒園</t>
  </si>
  <si>
    <t>臺中市私立孩子國蒙特梭利幼兒園</t>
  </si>
  <si>
    <t>臺中市私立狄仕耐幼兒園</t>
  </si>
  <si>
    <t>臺中市私立卡帕幼兒園</t>
  </si>
  <si>
    <t>臺中市私立聖柏德幼兒園</t>
  </si>
  <si>
    <t>臺中市私立國郁幼兒園</t>
  </si>
  <si>
    <t>臺中市私立安安幼兒園</t>
  </si>
  <si>
    <t>臺中市私立學兒樂幼兒園</t>
  </si>
  <si>
    <t>臺中市私立小羚羊幼兒園</t>
  </si>
  <si>
    <t>臺中市私立星世紀幼兒園</t>
  </si>
  <si>
    <t>臺中市私立尤加利幼兒園</t>
  </si>
  <si>
    <t>臺中市私立維也納幼兒園</t>
  </si>
  <si>
    <t>臺中市私立金像獎幼兒園</t>
  </si>
  <si>
    <t>臺中市私立范德比幼兒園</t>
  </si>
  <si>
    <t>臺中市私立聖約克幼兒園</t>
  </si>
  <si>
    <t>臺中市私立保進精英幼兒園</t>
  </si>
  <si>
    <t>臺中市私立夏卡爾幼兒園</t>
  </si>
  <si>
    <t>臺中市私立哈波特幼兒園</t>
  </si>
  <si>
    <t>臺中市私立悅心幼兒園</t>
  </si>
  <si>
    <t>臺中市私立菁華幼兒園</t>
  </si>
  <si>
    <t>臺中市私立滿天星幼兒園</t>
  </si>
  <si>
    <t>臺中市私立天堂鳥幼兒園</t>
  </si>
  <si>
    <t>臺中市私立愛兒園幼兒園</t>
  </si>
  <si>
    <t>臺中市私立文太幼兒園</t>
  </si>
  <si>
    <t>臺中市私立北屯吉貝兒幼兒園</t>
  </si>
  <si>
    <t>臺中市私立逢甲幼兒園</t>
  </si>
  <si>
    <t>財團法人福智文教基金會附設臺中市私立妙慧幼兒園</t>
  </si>
  <si>
    <t>臺中市私立育英幼兒園</t>
  </si>
  <si>
    <t>財團法人臺灣省臺中市水湳佛教蓮社附設臺中市私立慈蓮幼兒園</t>
  </si>
  <si>
    <t>臺中市私立芳田幼兒園</t>
  </si>
  <si>
    <t>臺中市私立小叮噹幼兒園</t>
  </si>
  <si>
    <t>臺中市私立道兒頓幼兒園</t>
  </si>
  <si>
    <t>臺中市私立小熊多元智慧幼兒園</t>
  </si>
  <si>
    <t>臺中市私立台大幼兒園</t>
  </si>
  <si>
    <t>臺中市私立吉的堡達仁幼兒園</t>
  </si>
  <si>
    <t>臺中市私立英橋幼兒園</t>
  </si>
  <si>
    <t>臺中市私立威爾森幼兒園</t>
  </si>
  <si>
    <t>臺中市私立小豆芽幼兒園</t>
  </si>
  <si>
    <t>臺中市私立巨元幼兒園</t>
  </si>
  <si>
    <t>臺中市私立劍橋幼兒園</t>
  </si>
  <si>
    <t>臺中市私立唐睿幼兒園</t>
  </si>
  <si>
    <t>臺中市私立傑揚幼兒園</t>
  </si>
  <si>
    <t>臺中市私立小宥宥幼兒園</t>
  </si>
  <si>
    <t>臺中市私立聖來恩幼兒園</t>
  </si>
  <si>
    <t>臺中市私立精湛幼兒園</t>
  </si>
  <si>
    <t>臺中市私立語晴幼兒園</t>
  </si>
  <si>
    <t>臺中市私立愛丁寶幼兒園</t>
  </si>
  <si>
    <t>臺中市私立善言經典幼兒園</t>
  </si>
  <si>
    <t>臺中市私立太平華興幼兒園</t>
  </si>
  <si>
    <t>臺中市私立東峰幼兒園</t>
  </si>
  <si>
    <t>臺中市私立美恩幼兒園</t>
  </si>
  <si>
    <t>臺中市私立長憶幼兒園</t>
  </si>
  <si>
    <t>臺中市私立正心幼兒園</t>
  </si>
  <si>
    <t>臺中市私立彩森林幼兒園</t>
  </si>
  <si>
    <t>臺中市私立愛門幼兒園中平分班</t>
  </si>
  <si>
    <t>臺中市私立學士堡幼兒園</t>
  </si>
  <si>
    <t>臺中市私立善文經典幼兒園</t>
  </si>
  <si>
    <t>臺中市私立宜欣幼兒園</t>
  </si>
  <si>
    <t>臺中市私立慈祐園幼兒園</t>
  </si>
  <si>
    <t>臺中市私立至聖幼兒園</t>
  </si>
  <si>
    <t>臺中市私立大里光明幼兒園</t>
  </si>
  <si>
    <t>臺中市私立聖偉幼兒園</t>
  </si>
  <si>
    <t>臺中市私立寶比幼兒園</t>
  </si>
  <si>
    <t>臺中市私立益成幼兒園</t>
  </si>
  <si>
    <t>臺中市私立多倫多幼兒園</t>
  </si>
  <si>
    <t>臺中市私立華人幼兒園</t>
  </si>
  <si>
    <t>臺中市私立大愛幼兒園</t>
  </si>
  <si>
    <t>臺中市私立喬治亞幼兒園</t>
  </si>
  <si>
    <t>臺中市私立永佳幼兒園</t>
  </si>
  <si>
    <t>臺中市私立育群幼兒園</t>
  </si>
  <si>
    <t>臺中市私立康爾藝術幼兒園</t>
  </si>
  <si>
    <t>臺中市私立愛因斯坦幼兒園</t>
  </si>
  <si>
    <t>臺中市私立新佳育幼兒園</t>
  </si>
  <si>
    <t>臺中市私立愛迪克幼兒園</t>
  </si>
  <si>
    <t>臺中市私立精英幼兒園</t>
  </si>
  <si>
    <t>臺中市私立森林熊幼兒園</t>
  </si>
  <si>
    <t>臺中市私立書聖幼兒園</t>
  </si>
  <si>
    <t>臺中市私立亞士可幼兒園</t>
  </si>
  <si>
    <t>臺中市私立三育幼兒園</t>
  </si>
  <si>
    <t>臺中市私立童悅幼兒園</t>
  </si>
  <si>
    <t>臺中市私立童話幼兒園</t>
  </si>
  <si>
    <t>臺中市私立諾貝爾幼兒園</t>
  </si>
  <si>
    <t>臺中市私立快樂童年幼兒園</t>
  </si>
  <si>
    <t>臺中市私立和新儷園幼兒園</t>
  </si>
  <si>
    <t>臺中市私立祥愛幼兒園</t>
  </si>
  <si>
    <t>臺中市私立亞特藍幼兒園</t>
  </si>
  <si>
    <t>臺中市私立三愛幼兒園</t>
  </si>
  <si>
    <t>臺中市私立奇美幼兒園</t>
  </si>
  <si>
    <t>臺中市私立兒童花園幼兒園</t>
  </si>
  <si>
    <t>臺中市私立立立幼兒園</t>
  </si>
  <si>
    <t>臺中市私立巧兒幼兒園</t>
  </si>
  <si>
    <t>臺中市私立幼寶幼兒園</t>
  </si>
  <si>
    <t>臺中市私立小幼優幼兒園</t>
  </si>
  <si>
    <t>臺中市私立彩虹森林幼兒園</t>
  </si>
  <si>
    <t>臺中市私立彼得堡幼兒園</t>
  </si>
  <si>
    <t>臺中市私立艾迪生幼兒園</t>
  </si>
  <si>
    <t>臺中市私立神奇寶貝幼兒園</t>
  </si>
  <si>
    <t>臺中市私立挪威森林幼兒園</t>
  </si>
  <si>
    <t>臺中市私立后里三采幼兒園</t>
  </si>
  <si>
    <t>臺中市私立幼欣幼兒園</t>
  </si>
  <si>
    <t>臺中市私立藍天幼兒園</t>
  </si>
  <si>
    <t>臺中市私立米堤幼兒園</t>
  </si>
  <si>
    <t>臺中市私立江老師幼兒園</t>
  </si>
  <si>
    <t>臺中市私立新家家幼兒園</t>
  </si>
  <si>
    <t>臺中市私立吉麗幼兒園</t>
  </si>
  <si>
    <t>臺中市私立愛苗幼兒園</t>
  </si>
  <si>
    <t>臺中市私立東育幼兒園</t>
  </si>
  <si>
    <t>臺中市私立孟昇幼兒園</t>
  </si>
  <si>
    <t>臺中市私立立承幼兒園</t>
  </si>
  <si>
    <t>臺中市私立文文幼兒園</t>
  </si>
  <si>
    <t>臺中市私立愛恩堡幼兒園</t>
  </si>
  <si>
    <t>臺中市私立小貝貝興華幼兒園</t>
  </si>
  <si>
    <t>臺中市私立福祿貝爾潭子幼兒園</t>
  </si>
  <si>
    <t>臺中市私立潭子小叮噹幼兒園</t>
  </si>
  <si>
    <t>臺中市私立優勢光譜幼兒園</t>
  </si>
  <si>
    <t>臺中市私立雅文幼兒園</t>
  </si>
  <si>
    <t>臺中市私立石竹村幼兒園</t>
  </si>
  <si>
    <t>臺中市私立欣怡安幼兒園</t>
  </si>
  <si>
    <t>臺中市私立光大幼兒園</t>
  </si>
  <si>
    <t>臺中市私立大大幼兒園</t>
  </si>
  <si>
    <t>臺中市私立大雅格瑞特幼兒園</t>
  </si>
  <si>
    <t>臺中市私立大中科幼兒園</t>
  </si>
  <si>
    <t>臺中市私立大雅曼哈頓幼兒園</t>
  </si>
  <si>
    <t>臺中市私立安欣幼兒園</t>
  </si>
  <si>
    <t>臺中市私立大雅維多莉雅幼兒園</t>
  </si>
  <si>
    <t>臺中市私立育田幼兒園</t>
  </si>
  <si>
    <t>臺中市私立育昇幼兒園</t>
  </si>
  <si>
    <t>臺中市私立育山幼兒園</t>
  </si>
  <si>
    <t>臺中市私立立人幼兒園</t>
  </si>
  <si>
    <t>臺中市私立神岡三采幼兒園</t>
  </si>
  <si>
    <t>臺中市私立文惠幼兒園</t>
  </si>
  <si>
    <t>臺中市私立百科學幼兒園</t>
  </si>
  <si>
    <t>臺中市私立一安堂幼兒園</t>
  </si>
  <si>
    <t>臺中市私立神岡諾貝爾幼兒園</t>
  </si>
  <si>
    <t>臺中市私立育成幼兒園</t>
  </si>
  <si>
    <t>臺中市私立龍鳳兒幼兒園</t>
  </si>
  <si>
    <t>臺中市私立明星幼兒園</t>
  </si>
  <si>
    <t>臺中市私立賞識幼兒園</t>
  </si>
  <si>
    <t>臺中市私立愛德華幼兒園</t>
  </si>
  <si>
    <t>臺中市私立新幼華幼兒園</t>
  </si>
  <si>
    <t>臺中市私立尚恩北勢幼兒園</t>
  </si>
  <si>
    <t>臺中市私立尚恩幼兒園</t>
  </si>
  <si>
    <t>臺中市私立文森幼兒園</t>
  </si>
  <si>
    <t>臺中市私立新欣園幼兒園</t>
  </si>
  <si>
    <t>臺中市私立永真幼兒園</t>
  </si>
  <si>
    <t>臺中市私立加州幼兒園</t>
  </si>
  <si>
    <t>臺中市私立新秀山幼兒園</t>
  </si>
  <si>
    <t>臺中市私立欣東森幼兒園</t>
  </si>
  <si>
    <t>臺中市私立科喬幼兒園</t>
  </si>
  <si>
    <t>臺中市私立小太陽幼兒園</t>
  </si>
  <si>
    <t>臺中市私立立佳幼兒園</t>
  </si>
  <si>
    <t>臺中市私立苗圃幼兒園</t>
  </si>
  <si>
    <t>臺中市私立嘉仁幼兒園</t>
  </si>
  <si>
    <t>臺中市私立紅博士幼兒園</t>
  </si>
  <si>
    <t>臺中市私立娃娃國幼兒園</t>
  </si>
  <si>
    <t>臺中市私立有志幼兒園</t>
  </si>
  <si>
    <t>臺中市私立綠太陽幼兒園</t>
  </si>
  <si>
    <t>臺中市私立貴族幼兒園</t>
  </si>
  <si>
    <t>臺中市私立芝蔴街幼兒園</t>
  </si>
  <si>
    <t>臺中市私立芝蔴街幼兒園西社分班</t>
  </si>
  <si>
    <t>臺中市私立美德幼兒園</t>
  </si>
  <si>
    <t>臺中市私立田園幼兒園</t>
  </si>
  <si>
    <t>臺中市私立芳美芳幼兒園</t>
  </si>
  <si>
    <t>臺中市私立人德幼兒園</t>
  </si>
  <si>
    <t>臺中市私立愛力美幼兒園</t>
  </si>
  <si>
    <t>臺中市私立溫哥華幼兒園</t>
  </si>
  <si>
    <t>無限開發股份有限公司附設臺中市私立大甲優生幼兒園</t>
  </si>
  <si>
    <t>臺中市私立熊寶寶幼兒園</t>
  </si>
  <si>
    <t>臺中市私立大甲愛兒堡幼兒園</t>
  </si>
  <si>
    <t>臺中市私立明典幼兒園</t>
  </si>
  <si>
    <t>臺中市私立優生幼兒園</t>
  </si>
  <si>
    <t>臺中市私立柏克萊幼兒園</t>
  </si>
  <si>
    <t>臺中市私立欣達幼兒園</t>
  </si>
  <si>
    <t>臺中市私立美強生幼兒園</t>
  </si>
  <si>
    <t>鄉鎮</t>
  </si>
  <si>
    <t>年資截止至</t>
    <phoneticPr fontId="2" type="noConversion"/>
  </si>
  <si>
    <t>編號</t>
    <phoneticPr fontId="2" type="noConversion"/>
  </si>
  <si>
    <t>幼兒園名稱</t>
    <phoneticPr fontId="2" type="noConversion"/>
  </si>
  <si>
    <t>臺中市私立英特兒幼兒園</t>
  </si>
  <si>
    <t>基本薪資(元)</t>
    <phoneticPr fontId="2" type="noConversion"/>
  </si>
  <si>
    <t>職稱</t>
    <phoneticPr fontId="2" type="noConversion"/>
  </si>
  <si>
    <t>園長</t>
    <phoneticPr fontId="2" type="noConversion"/>
  </si>
  <si>
    <t>教保員</t>
    <phoneticPr fontId="2" type="noConversion"/>
  </si>
  <si>
    <t>東區</t>
  </si>
  <si>
    <t>南區</t>
  </si>
  <si>
    <t>西區</t>
  </si>
  <si>
    <t>北區</t>
  </si>
  <si>
    <t>北屯區</t>
  </si>
  <si>
    <t>西屯區</t>
  </si>
  <si>
    <t>南屯區</t>
  </si>
  <si>
    <t>太平區</t>
  </si>
  <si>
    <t>大里區</t>
  </si>
  <si>
    <t>霧峰區</t>
  </si>
  <si>
    <t>烏日區</t>
  </si>
  <si>
    <t>豐原區</t>
  </si>
  <si>
    <t>后里區</t>
  </si>
  <si>
    <t>石岡區</t>
  </si>
  <si>
    <t>東勢區</t>
  </si>
  <si>
    <t>新社區</t>
  </si>
  <si>
    <t>潭子區</t>
  </si>
  <si>
    <t>大雅區</t>
  </si>
  <si>
    <t>神岡區</t>
  </si>
  <si>
    <t>大肚區</t>
  </si>
  <si>
    <t>沙鹿區</t>
  </si>
  <si>
    <t>龍井區</t>
  </si>
  <si>
    <t>梧棲區</t>
  </si>
  <si>
    <t>清水區</t>
  </si>
  <si>
    <t>大甲區</t>
  </si>
  <si>
    <t>外埔區</t>
  </si>
  <si>
    <t>大安區</t>
  </si>
  <si>
    <t>臺中市私立育德幼兒園</t>
  </si>
  <si>
    <t>臺中市私立東南幼兒園</t>
  </si>
  <si>
    <t>臺中市私立日月昇幼兒園</t>
  </si>
  <si>
    <t>臺中市私立一德幼兒園</t>
  </si>
  <si>
    <t>臺中市私立福祿貝爾幼兒園</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</si>
  <si>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</si>
  <si>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</si>
  <si>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</si>
  <si>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</si>
  <si>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</si>
  <si>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</si>
  <si>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</si>
  <si>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</si>
  <si>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</si>
  <si>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</si>
  <si>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</si>
  <si>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</si>
  <si>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</si>
  <si>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</si>
  <si>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</si>
  <si>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</si>
  <si>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</si>
  <si>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</si>
  <si>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</si>
  <si>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</si>
  <si>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</si>
  <si>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</si>
  <si>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</si>
  <si>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</si>
  <si>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</si>
  <si>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</si>
  <si>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</si>
  <si>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</si>
  <si>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</si>
  <si>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</si>
  <si>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</si>
  <si>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</si>
  <si>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</si>
  <si>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</si>
  <si>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</si>
  <si>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</si>
  <si>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</si>
  <si>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</si>
  <si>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</si>
  <si>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</si>
  <si>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</si>
  <si>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</si>
  <si>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</si>
  <si>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</si>
  <si>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</si>
  <si>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</si>
  <si>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</si>
  <si>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</si>
  <si>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</si>
  <si>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</si>
  <si>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</si>
  <si>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</si>
  <si>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</si>
  <si>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</si>
  <si>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</si>
  <si>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</si>
  <si>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</si>
  <si>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</si>
  <si>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</si>
  <si>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</si>
  <si>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</si>
  <si>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</si>
  <si>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</si>
  <si>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</si>
  <si>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</si>
  <si>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</si>
  <si>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</si>
  <si>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</si>
  <si>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</si>
  <si>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</si>
  <si>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</si>
  <si>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</si>
  <si>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</si>
  <si>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</si>
  <si>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</si>
  <si>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</si>
  <si>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</si>
  <si>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</si>
  <si>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</si>
  <si>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</si>
  <si>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</si>
  <si>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</si>
  <si>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</si>
  <si>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</si>
  <si>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</si>
  <si>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</si>
  <si>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</si>
  <si>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</si>
  <si>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</si>
  <si>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</si>
  <si>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</si>
  <si>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</si>
  <si>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</si>
  <si>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</si>
  <si>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</si>
  <si>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</si>
  <si>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</si>
  <si>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</si>
  <si>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</si>
  <si>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</si>
  <si>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</si>
  <si>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</si>
  <si>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</si>
  <si>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</si>
  <si>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</si>
  <si>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</si>
  <si>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</si>
  <si>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</si>
  <si>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</si>
  <si>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</si>
  <si>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</si>
  <si>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</si>
  <si>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</si>
  <si>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</si>
  <si>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</si>
  <si>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</si>
  <si>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</si>
  <si>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</si>
  <si>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</si>
  <si>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</si>
  <si>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</si>
  <si>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</si>
  <si>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</si>
  <si>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</si>
  <si>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</si>
  <si>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</si>
  <si>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</si>
  <si>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</si>
  <si>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</si>
  <si>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</si>
  <si>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</si>
  <si>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</si>
  <si>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</si>
  <si>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</si>
  <si>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</si>
  <si>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</si>
  <si>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</si>
  <si>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</si>
  <si>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</si>
  <si>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</si>
  <si>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</si>
  <si>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</si>
  <si>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</si>
  <si>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</si>
  <si>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</si>
  <si>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</si>
  <si>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</si>
  <si>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</si>
  <si>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</si>
  <si>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</si>
  <si>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</si>
  <si>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</si>
  <si>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</si>
  <si>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</si>
  <si>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</si>
  <si>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</si>
  <si>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</si>
  <si>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</si>
  <si>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</si>
  <si>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</si>
  <si>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</si>
  <si>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</si>
  <si>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</si>
  <si>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</si>
  <si>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</si>
  <si>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</si>
  <si>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</si>
  <si>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</si>
  <si>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</si>
  <si>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</si>
  <si>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</si>
  <si>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</si>
  <si>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</si>
  <si>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</si>
  <si>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</si>
  <si>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</si>
  <si>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</si>
  <si>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</si>
  <si>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</si>
  <si>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</si>
  <si>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</si>
  <si>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</si>
  <si>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</si>
  <si>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</si>
  <si>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</si>
  <si>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</si>
  <si>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</si>
  <si>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</si>
  <si>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</si>
  <si>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</si>
  <si>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</si>
  <si>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</si>
  <si>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</si>
  <si>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</si>
  <si>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</si>
  <si>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</si>
  <si>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園名：</t>
    <phoneticPr fontId="2" type="noConversion"/>
  </si>
  <si>
    <t>區域：</t>
    <phoneticPr fontId="2" type="noConversion"/>
  </si>
  <si>
    <t>編號：</t>
    <phoneticPr fontId="2" type="noConversion"/>
  </si>
  <si>
    <t>年資下限</t>
    <phoneticPr fontId="2" type="noConversion"/>
  </si>
  <si>
    <t>基本薪資</t>
    <phoneticPr fontId="2" type="noConversion"/>
  </si>
  <si>
    <t>年資上限</t>
    <phoneticPr fontId="2" type="noConversion"/>
  </si>
  <si>
    <t>年資級距上限</t>
    <phoneticPr fontId="2" type="noConversion"/>
  </si>
  <si>
    <t>審查結果</t>
    <phoneticPr fontId="2" type="noConversion"/>
  </si>
  <si>
    <t>園址：</t>
    <phoneticPr fontId="2" type="noConversion"/>
  </si>
  <si>
    <t>園所電話：</t>
    <phoneticPr fontId="2" type="noConversion"/>
  </si>
  <si>
    <t>園所電子信箱：</t>
    <phoneticPr fontId="2" type="noConversion"/>
  </si>
  <si>
    <r>
      <t>勞健保保費對照表</t>
    </r>
    <r>
      <rPr>
        <sz val="16"/>
        <color indexed="48"/>
        <rFont val="新細明體"/>
        <family val="1"/>
        <charset val="136"/>
      </rPr>
      <t xml:space="preserve"> (</t>
    </r>
    <r>
      <rPr>
        <sz val="12"/>
        <color indexed="48"/>
        <rFont val="新細明體"/>
        <family val="1"/>
        <charset val="136"/>
      </rPr>
      <t>適用對象：一般本國人</t>
    </r>
    <r>
      <rPr>
        <sz val="16"/>
        <color indexed="48"/>
        <rFont val="新細明體"/>
        <family val="1"/>
        <charset val="136"/>
      </rPr>
      <t>)  113年1月1日起適用</t>
    </r>
    <phoneticPr fontId="11" type="noConversion"/>
  </si>
  <si>
    <t>級數</t>
    <phoneticPr fontId="11" type="noConversion"/>
  </si>
  <si>
    <t>投保級距</t>
    <phoneticPr fontId="11" type="noConversion"/>
  </si>
  <si>
    <t>勞保費</t>
    <phoneticPr fontId="11" type="noConversion"/>
  </si>
  <si>
    <t>健保費</t>
    <phoneticPr fontId="11" type="noConversion"/>
  </si>
  <si>
    <t>合計</t>
    <phoneticPr fontId="11" type="noConversion"/>
  </si>
  <si>
    <t>備註</t>
    <phoneticPr fontId="11" type="noConversion"/>
  </si>
  <si>
    <t>本人負擔</t>
    <phoneticPr fontId="11" type="noConversion"/>
  </si>
  <si>
    <t>單位負擔</t>
    <phoneticPr fontId="11" type="noConversion"/>
  </si>
  <si>
    <t>參見說明7、8</t>
    <phoneticPr fontId="11" type="noConversion"/>
  </si>
  <si>
    <t>普通事故費率</t>
  </si>
  <si>
    <t>就業保險費率</t>
    <phoneticPr fontId="11" type="noConversion"/>
  </si>
  <si>
    <t>健保本人費率</t>
    <phoneticPr fontId="11" type="noConversion"/>
  </si>
  <si>
    <t>健保費率</t>
    <phoneticPr fontId="11" type="noConversion"/>
  </si>
  <si>
    <t>健保眷口</t>
    <phoneticPr fontId="11" type="noConversion"/>
  </si>
  <si>
    <t>說明</t>
    <phoneticPr fontId="11" type="noConversion"/>
  </si>
  <si>
    <t>1.本表適用對象為一般本國人，公、民營事業、機構及有一定雇主之受雇者。</t>
    <phoneticPr fontId="11" type="noConversion"/>
  </si>
  <si>
    <t>2.本表所列保費係以月為計算單位，新加保者自加保日起，按日計收勞保費；健保費則按月計收保費。</t>
    <phoneticPr fontId="11" type="noConversion"/>
  </si>
  <si>
    <t>3.月支薪資金額介於兩投保級距間，以較高級數之投保級距，為適用級距。</t>
    <phoneticPr fontId="11" type="noConversion"/>
  </si>
  <si>
    <t>4.本表不含職災保險費與工資墊償基金提繳。職災保險費率因行業別而有不同，全額由投保單位負擔。如屬勞委會公告之適用範圍，工資墊償基金依勞工保險投保薪資總額提繳0.025%，亦由投保單位全額負擔。</t>
    <phoneticPr fontId="11" type="noConversion"/>
  </si>
  <si>
    <t>5.自105年5月1日起，勞保投保級距上限調高為45,800元。</t>
    <phoneticPr fontId="11" type="noConversion"/>
  </si>
  <si>
    <t>6.自111年7月1日起，健保投保金額最高一級調整為219,500元。</t>
    <phoneticPr fontId="11" type="noConversion"/>
  </si>
  <si>
    <t>7.自113年1月1日起，健保調降平均眷屬人數為0.56人，合計1.56人。</t>
    <phoneticPr fontId="11" type="noConversion"/>
  </si>
  <si>
    <t>8.自113年1月1日起，基本工資調整為27,470元。</t>
    <phoneticPr fontId="11" type="noConversion"/>
  </si>
  <si>
    <t>9.勞保普通事故保險費率調整為11%，就業保險費率1%；但雇主本人無需就業保險，勞保費率會少1%，另有他表可查。</t>
    <phoneticPr fontId="11" type="noConversion"/>
  </si>
  <si>
    <r>
      <rPr>
        <b/>
        <sz val="16"/>
        <rFont val="Yu Gothic"/>
        <family val="2"/>
      </rPr>
      <t xml:space="preserve">113年勞保、健保、勞退保費對照表
</t>
    </r>
    <r>
      <rPr>
        <sz val="12"/>
        <rFont val="MingLiU_HKSCS-ExtB"/>
        <family val="1"/>
      </rPr>
      <t>113.1.1生效</t>
    </r>
  </si>
  <si>
    <r>
      <rPr>
        <b/>
        <sz val="14"/>
        <rFont val="Yu Gothic"/>
        <family val="2"/>
      </rPr>
      <t>勞保</t>
    </r>
  </si>
  <si>
    <r>
      <rPr>
        <b/>
        <sz val="14"/>
        <rFont val="Yu Gothic"/>
        <family val="2"/>
      </rPr>
      <t>勞退</t>
    </r>
  </si>
  <si>
    <r>
      <rPr>
        <b/>
        <sz val="14"/>
        <rFont val="Yu Gothic"/>
        <family val="2"/>
      </rPr>
      <t>健保</t>
    </r>
  </si>
  <si>
    <r>
      <rPr>
        <sz val="12"/>
        <rFont val="MingLiU_HKSCS-ExtB"/>
        <family val="1"/>
      </rPr>
      <t>薪資(低)</t>
    </r>
  </si>
  <si>
    <r>
      <rPr>
        <sz val="12"/>
        <rFont val="MingLiU_HKSCS-ExtB"/>
        <family val="1"/>
      </rPr>
      <t>薪資(高)</t>
    </r>
  </si>
  <si>
    <r>
      <rPr>
        <sz val="12"/>
        <rFont val="MingLiU_HKSCS-ExtB"/>
        <family val="1"/>
      </rPr>
      <t>個人自付</t>
    </r>
  </si>
  <si>
    <r>
      <rPr>
        <sz val="12"/>
        <rFont val="MingLiU_HKSCS-ExtB"/>
        <family val="1"/>
      </rPr>
      <t>單位負擔</t>
    </r>
  </si>
  <si>
    <r>
      <rPr>
        <sz val="12"/>
        <rFont val="MingLiU_HKSCS-ExtB"/>
        <family val="1"/>
      </rPr>
      <t>公提</t>
    </r>
  </si>
  <si>
    <t>應投保級距</t>
    <phoneticPr fontId="2" type="noConversion"/>
  </si>
  <si>
    <t>實際投保級距</t>
    <phoneticPr fontId="2" type="noConversion"/>
  </si>
  <si>
    <t>檢附資料說明</t>
    <phoneticPr fontId="2" type="noConversion"/>
  </si>
  <si>
    <t>臺中市準公共幼兒園第3期程合作要件二教保人員基本薪資自我檢查表</t>
    <phoneticPr fontId="2" type="noConversion"/>
  </si>
  <si>
    <t>應投保級距</t>
    <phoneticPr fontId="2" type="noConversion"/>
  </si>
  <si>
    <t>任職日
(西元年/月/日)
YYYY/MM/DD</t>
    <phoneticPr fontId="2" type="noConversion"/>
  </si>
  <si>
    <t>臺中市私立禾樂幼兒園</t>
    <phoneticPr fontId="2" type="noConversion"/>
  </si>
  <si>
    <t>慈明學校財團法人臺中市慈明高級中等學校附設幼兒園</t>
  </si>
  <si>
    <t>職稱
(園長/教師/教保員含上列職稱代理)</t>
    <phoneticPr fontId="2" type="noConversion"/>
  </si>
  <si>
    <t>代理園長</t>
    <phoneticPr fontId="2" type="noConversion"/>
  </si>
  <si>
    <t>代理教保員</t>
    <phoneticPr fontId="2" type="noConversion"/>
  </si>
  <si>
    <t>教師</t>
    <phoneticPr fontId="2" type="noConversion"/>
  </si>
  <si>
    <t>代理教師</t>
    <phoneticPr fontId="2" type="noConversion"/>
  </si>
  <si>
    <t>1.未滿3年者：33,200元；3年至未滿6年者：36,200元；滿6年以上者：39,200元。
2.113年8月起續約園：+2,000元。114年1月起：+1,000元。
3.不包括年終獎金、考核獎金、全勤獎金、主管職務加給、加班費、教育部補助之導師職務加給與教保費。</t>
    <phoneticPr fontId="2" type="noConversion"/>
  </si>
  <si>
    <t>114年1月
基本薪資</t>
    <phoneticPr fontId="2" type="noConversion"/>
  </si>
  <si>
    <t>113年12月
基本薪資</t>
    <phoneticPr fontId="2" type="noConversion"/>
  </si>
  <si>
    <r>
      <rPr>
        <b/>
        <sz val="12"/>
        <rFont val="標楷體"/>
        <family val="4"/>
        <charset val="136"/>
      </rPr>
      <t>檢附一：薪資明細</t>
    </r>
    <r>
      <rPr>
        <sz val="12"/>
        <rFont val="標楷體"/>
        <family val="4"/>
        <charset val="136"/>
      </rPr>
      <t xml:space="preserve">
至少需有園名、職員姓名、本薪、扣勞健保費、實領金額、職員簽章。
</t>
    </r>
    <r>
      <rPr>
        <b/>
        <sz val="12"/>
        <rFont val="標楷體"/>
        <family val="4"/>
        <charset val="136"/>
      </rPr>
      <t>檢附二：投保單位被保險人名冊</t>
    </r>
    <r>
      <rPr>
        <sz val="12"/>
        <rFont val="標楷體"/>
        <family val="4"/>
        <charset val="136"/>
      </rPr>
      <t xml:space="preserve">
投保薪資級距應當符合勞動基準法、勞工保險條例 。</t>
    </r>
    <r>
      <rPr>
        <u val="double"/>
        <sz val="12"/>
        <color rgb="FFFF0000"/>
        <rFont val="標楷體"/>
        <family val="4"/>
        <charset val="136"/>
      </rPr>
      <t>將園長、教師、教保員姓名及投保薪資螢光筆畫起來</t>
    </r>
    <r>
      <rPr>
        <sz val="12"/>
        <rFont val="標楷體"/>
        <family val="4"/>
        <charset val="136"/>
      </rPr>
      <t xml:space="preserve">。
</t>
    </r>
    <r>
      <rPr>
        <b/>
        <sz val="12"/>
        <rFont val="標楷體"/>
        <family val="4"/>
        <charset val="136"/>
      </rPr>
      <t>檢附三：薪資轉帳證明</t>
    </r>
    <r>
      <rPr>
        <sz val="12"/>
        <rFont val="標楷體"/>
        <family val="4"/>
        <charset val="136"/>
      </rPr>
      <t xml:space="preserve">
需具銀行戳章（例：網路銀行證明、撥款證明），需與實領薪資相同。</t>
    </r>
    <phoneticPr fontId="2" type="noConversion"/>
  </si>
  <si>
    <r>
      <t>1.繳交檢附資料以</t>
    </r>
    <r>
      <rPr>
        <b/>
        <sz val="12"/>
        <color rgb="FFFF0000"/>
        <rFont val="標楷體"/>
        <family val="4"/>
        <charset val="136"/>
      </rPr>
      <t>A4規格紙張</t>
    </r>
    <r>
      <rPr>
        <b/>
        <u val="double"/>
        <sz val="12"/>
        <color rgb="FFFF0000"/>
        <rFont val="標楷體"/>
        <family val="4"/>
        <charset val="136"/>
      </rPr>
      <t>直式</t>
    </r>
    <r>
      <rPr>
        <sz val="12"/>
        <color theme="1"/>
        <rFont val="標楷體"/>
        <family val="4"/>
        <charset val="136"/>
      </rPr>
      <t>呈現。若為散件請自行黏貼於A4紙上。
2.以</t>
    </r>
    <r>
      <rPr>
        <sz val="12"/>
        <color rgb="FFFF0000"/>
        <rFont val="標楷體"/>
        <family val="4"/>
        <charset val="136"/>
      </rPr>
      <t>全國教保資訊網</t>
    </r>
    <r>
      <rPr>
        <b/>
        <sz val="12"/>
        <color rgb="FFFF0000"/>
        <rFont val="標楷體"/>
        <family val="4"/>
        <charset val="136"/>
      </rPr>
      <t>之</t>
    </r>
    <r>
      <rPr>
        <b/>
        <u val="double"/>
        <sz val="12"/>
        <color rgb="FFFF0000"/>
        <rFont val="標楷體"/>
        <family val="4"/>
        <charset val="136"/>
      </rPr>
      <t>教職員清冊序號排列編碼擺放</t>
    </r>
    <r>
      <rPr>
        <b/>
        <sz val="12"/>
        <color rgb="FFFF0000"/>
        <rFont val="標楷體"/>
        <family val="4"/>
        <charset val="136"/>
      </rPr>
      <t>，並</t>
    </r>
    <r>
      <rPr>
        <b/>
        <u val="double"/>
        <sz val="12"/>
        <color rgb="FFFF0000"/>
        <rFont val="標楷體"/>
        <family val="4"/>
        <charset val="136"/>
      </rPr>
      <t>直式</t>
    </r>
    <r>
      <rPr>
        <b/>
        <sz val="12"/>
        <color rgb="FFFF0000"/>
        <rFont val="標楷體"/>
        <family val="4"/>
        <charset val="136"/>
      </rPr>
      <t>列印，且核章</t>
    </r>
    <r>
      <rPr>
        <sz val="12"/>
        <color theme="1"/>
        <rFont val="標楷體"/>
        <family val="4"/>
        <charset val="136"/>
      </rPr>
      <t>。
3.資料若為</t>
    </r>
    <r>
      <rPr>
        <b/>
        <sz val="12"/>
        <color rgb="FFFF0000"/>
        <rFont val="標楷體"/>
        <family val="4"/>
        <charset val="136"/>
      </rPr>
      <t>影本請蓋與正本相符，並蓋印負責人或園長章</t>
    </r>
    <r>
      <rPr>
        <sz val="12"/>
        <color theme="1"/>
        <rFont val="標楷體"/>
        <family val="4"/>
        <charset val="136"/>
      </rPr>
      <t>。
4.請以</t>
    </r>
    <r>
      <rPr>
        <b/>
        <sz val="12"/>
        <color rgb="FFFF0000"/>
        <rFont val="標楷體"/>
        <family val="4"/>
        <charset val="136"/>
      </rPr>
      <t>迴紋針、長尾夾固定資料</t>
    </r>
    <r>
      <rPr>
        <sz val="12"/>
        <color theme="1"/>
        <rFont val="標楷體"/>
        <family val="4"/>
        <charset val="136"/>
      </rPr>
      <t>。信封內只限放此資料，並於</t>
    </r>
    <r>
      <rPr>
        <b/>
        <sz val="12"/>
        <color rgb="FFFF0000"/>
        <rFont val="標楷體"/>
        <family val="4"/>
        <charset val="136"/>
      </rPr>
      <t>信封上註記 【基本薪資審查】</t>
    </r>
    <r>
      <rPr>
        <sz val="12"/>
        <color theme="1"/>
        <rFont val="標楷體"/>
        <family val="4"/>
        <charset val="136"/>
      </rPr>
      <t>。</t>
    </r>
    <phoneticPr fontId="2" type="noConversion"/>
  </si>
  <si>
    <r>
      <t>說明：
一、依據教育部113年4月26日臺教授國部字第1135600763號函、本局113年12月31日中市教幼字第1130116437號函及「教育部推動及補助地方政府與私立教保服務機構合作提供準公共教保服務作業要點」辦理。
二、幼兒園應採</t>
    </r>
    <r>
      <rPr>
        <b/>
        <u/>
        <sz val="12"/>
        <color theme="1"/>
        <rFont val="標楷體"/>
        <family val="4"/>
        <charset val="136"/>
      </rPr>
      <t>轉帳方式</t>
    </r>
    <r>
      <rPr>
        <sz val="12"/>
        <color theme="1"/>
        <rFont val="標楷體"/>
        <family val="4"/>
        <charset val="136"/>
      </rPr>
      <t>直接給付人員薪資，檢附</t>
    </r>
    <r>
      <rPr>
        <b/>
        <sz val="12"/>
        <color theme="1"/>
        <rFont val="標楷體"/>
        <family val="4"/>
        <charset val="136"/>
      </rPr>
      <t>113年12至114年1月</t>
    </r>
    <r>
      <rPr>
        <sz val="12"/>
        <color theme="1"/>
        <rFont val="標楷體"/>
        <family val="4"/>
        <charset val="136"/>
      </rPr>
      <t>前開人員</t>
    </r>
    <r>
      <rPr>
        <b/>
        <u/>
        <sz val="12"/>
        <color theme="1"/>
        <rFont val="標楷體"/>
        <family val="4"/>
        <charset val="136"/>
      </rPr>
      <t>勞工保險之投保證明文件</t>
    </r>
    <r>
      <rPr>
        <b/>
        <sz val="12"/>
        <color theme="1"/>
        <rFont val="標楷體"/>
        <family val="4"/>
        <charset val="136"/>
      </rPr>
      <t>、</t>
    </r>
    <r>
      <rPr>
        <b/>
        <u/>
        <sz val="12"/>
        <color theme="1"/>
        <rFont val="標楷體"/>
        <family val="4"/>
        <charset val="136"/>
      </rPr>
      <t>薪資轉帳證明</t>
    </r>
    <r>
      <rPr>
        <b/>
        <sz val="12"/>
        <color theme="1"/>
        <rFont val="標楷體"/>
        <family val="4"/>
        <charset val="136"/>
      </rPr>
      <t>及</t>
    </r>
    <r>
      <rPr>
        <b/>
        <u/>
        <sz val="12"/>
        <color theme="1"/>
        <rFont val="標楷體"/>
        <family val="4"/>
        <charset val="136"/>
      </rPr>
      <t>薪資明細</t>
    </r>
    <r>
      <rPr>
        <sz val="12"/>
        <color theme="1"/>
        <rFont val="標楷體"/>
        <family val="4"/>
        <charset val="136"/>
      </rPr>
      <t>表至本局備查，並於</t>
    </r>
    <r>
      <rPr>
        <b/>
        <sz val="12"/>
        <color theme="1"/>
        <rFont val="標楷體"/>
        <family val="4"/>
        <charset val="136"/>
      </rPr>
      <t>114年3月31日前(以郵戳日期為主）給教育局幼教科承辦人：張寶文。
連絡電話：04-22289111#54405，且於信封上註記【基本薪資審查】。</t>
    </r>
    <r>
      <rPr>
        <sz val="12"/>
        <color theme="1"/>
        <rFont val="標楷體"/>
        <family val="4"/>
        <charset val="136"/>
      </rPr>
      <t xml:space="preserve">
三、</t>
    </r>
    <r>
      <rPr>
        <b/>
        <sz val="12"/>
        <color theme="1"/>
        <rFont val="標楷體"/>
        <family val="4"/>
        <charset val="136"/>
      </rPr>
      <t>以上所填之資料及證明文件軍確實無訛。如有偽造、變造或記載不實者，願自負法律責任。</t>
    </r>
    <phoneticPr fontId="2" type="noConversion"/>
  </si>
  <si>
    <t>應符合
114年1月起調整基本薪資1,000元</t>
    <phoneticPr fontId="2" type="noConversion"/>
  </si>
  <si>
    <t>應符合要點
基本薪資</t>
    <phoneticPr fontId="2" type="noConversion"/>
  </si>
  <si>
    <t>承辦人員簽章</t>
    <phoneticPr fontId="2" type="noConversion"/>
  </si>
  <si>
    <t>負責人/園長簽章</t>
    <phoneticPr fontId="2" type="noConversion"/>
  </si>
  <si>
    <r>
      <t>表單使用注意事項：</t>
    </r>
    <r>
      <rPr>
        <b/>
        <sz val="20"/>
        <color theme="4"/>
        <rFont val="標楷體"/>
        <family val="4"/>
        <charset val="136"/>
      </rPr>
      <t>藍標</t>
    </r>
    <r>
      <rPr>
        <b/>
        <sz val="20"/>
        <color theme="1"/>
        <rFont val="標楷體"/>
        <family val="4"/>
        <charset val="136"/>
      </rPr>
      <t>為下拉式表單；</t>
    </r>
    <r>
      <rPr>
        <b/>
        <sz val="20"/>
        <color rgb="FFFF0000"/>
        <rFont val="標楷體"/>
        <family val="4"/>
        <charset val="136"/>
      </rPr>
      <t>紅標</t>
    </r>
    <r>
      <rPr>
        <b/>
        <sz val="20"/>
        <color theme="1"/>
        <rFont val="標楷體"/>
        <family val="4"/>
        <charset val="136"/>
      </rPr>
      <t>需自行填寫；</t>
    </r>
    <r>
      <rPr>
        <b/>
        <sz val="20"/>
        <color theme="7"/>
        <rFont val="標楷體"/>
        <family val="4"/>
        <charset val="136"/>
      </rPr>
      <t>黃標</t>
    </r>
    <r>
      <rPr>
        <b/>
        <sz val="20"/>
        <color theme="1"/>
        <rFont val="標楷體"/>
        <family val="4"/>
        <charset val="136"/>
      </rPr>
      <t>需用印</t>
    </r>
    <phoneticPr fontId="2" type="noConversion"/>
  </si>
  <si>
    <t xml:space="preserve">勞動基準法第23條新規定，雇主應提供工資各項目計算方式明細給勞工，「各項目」應該要包括哪些項目？雇主要如何提供？
查詢途徑：勞動部/便民服務/常見問答/勞動條件、就業平等/工資
網址：https://www.mol.gov.tw/1607/28690/2282/2284/2290/7167/
</t>
    <phoneticPr fontId="2" type="noConversion"/>
  </si>
  <si>
    <t>勞動基準法第23條第1項 工資各項目計算方式明細之參考例
下載途徑：https://www.mol.gov.tw/media/ctflsl2k/%E5%8B%9E%E5%8B%95%E5%9F%BA%E6%BA%96%E6%B3%95%E7%AC%AC23%E6%A2%9D%E7%AC%AC1%E9%A0%85-%E5%B7%A5%E8%B3%87%E5%90%84%E9%A0%85%E7%9B%AE%E8%A8%88%E7%AE%97%E6%96%B9%E5%BC%8F%E6%98%8E%E7%B4%B0-%E4%B9%8B%E5%8F%83%E8%80%83%E4%BE%8B.odt?mediaDL=true</t>
    <phoneticPr fontId="2" type="noConversion"/>
  </si>
  <si>
    <r>
      <rPr>
        <b/>
        <sz val="12"/>
        <color theme="1"/>
        <rFont val="標楷體"/>
        <family val="4"/>
        <charset val="136"/>
      </rPr>
      <t>投保薪資之定義及調整時機</t>
    </r>
    <r>
      <rPr>
        <sz val="12"/>
        <color theme="1"/>
        <rFont val="標楷體"/>
        <family val="4"/>
        <charset val="136"/>
      </rPr>
      <t xml:space="preserve">
查詢途徑： 勞動部勞工保險局/業務專區/勞工保險/承保業務/投保薪資申報及調整/投保薪資之定義及調整時機
網址：https://www.bli.gov.tw/0005472.html#							</t>
    </r>
    <phoneticPr fontId="2" type="noConversion"/>
  </si>
  <si>
    <r>
      <rPr>
        <b/>
        <sz val="12"/>
        <color theme="1"/>
        <rFont val="標楷體"/>
        <family val="4"/>
        <charset val="136"/>
      </rPr>
      <t>投保單位被保險人名冊</t>
    </r>
    <r>
      <rPr>
        <sz val="12"/>
        <color theme="1"/>
        <rFont val="標楷體"/>
        <family val="4"/>
        <charset val="136"/>
      </rPr>
      <t xml:space="preserve">
ㄧ、線上申辦（網路申請辦理）流程:
1.請登入勞動部勞工保險局全球資訊網e化服務系統之「投保單位網路申報及查詢作業」
2.選擇「資料查詢作業」/「投保單位被保險人名冊下載」，即可查詢列印。
二、臨櫃申辦（親自現場辦理）流程:
投保單位可派人攜帶應備證件及填寫好申請表申請
網址：https://www.gov.tw/News_Content_2_381489</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</si>
</sst>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 #,##0.00_-;_-* &quot;-&quot;??_-;_-@_-"/>
    <numFmt numFmtId="176" formatCode="_-* #,##0_-;\-* #,##0_-;_-* &quot;-&quot;??_-;_-@_-"/>
    <numFmt numFmtId="177" formatCode="0.0_);[Red]\(0.0\)"/>
    <numFmt numFmtId="178" formatCode="0_ "/>
    <numFmt numFmtId="179" formatCode="#,##0_ "/>
    <numFmt numFmtId="180" formatCode="#,##0_);[Red]\(#,##0\)"/>
    <numFmt numFmtId="181" formatCode="0.00_ "/>
    <numFmt numFmtId="182" formatCode="#,##0;[Red]#,##0"/>
    <numFmt numFmtId="183" formatCode="0;[Red]0"/>
    <numFmt numFmtId="184" formatCode="#,##0_ ;[Red]\-#,##0\ "/>
  </numFmts>
  <fonts count="52">
    <font>
      <sz val="12"/>
      <color theme="1"/>
      <name val="新細明體"/>
      <family val="2"/>
      <charset val="136"/>
      <scheme val="minor"/>
    </font>
    <font>
      <sz val="12"/>
      <color theme="1"/>
      <name val="新細明體"/>
      <family val="2"/>
      <charset val="136"/>
      <scheme val="minor"/>
    </font>
    <font>
      <sz val="9"/>
      <name val="新細明體"/>
      <family val="2"/>
      <charset val="136"/>
      <scheme val="minor"/>
    </font>
    <font>
      <sz val="12"/>
      <color theme="1"/>
      <name val="標楷體"/>
      <family val="4"/>
      <charset val="136"/>
    </font>
    <font>
      <sz val="12"/>
      <name val="標楷體"/>
      <family val="4"/>
      <charset val="136"/>
    </font>
    <font>
      <b/>
      <sz val="12"/>
      <color theme="1"/>
      <name val="標楷體"/>
      <family val="4"/>
      <charset val="136"/>
    </font>
    <font>
      <sz val="18"/>
      <color theme="1"/>
      <name val="標楷體"/>
      <family val="4"/>
      <charset val="136"/>
    </font>
    <font>
      <b/>
      <u/>
      <sz val="12"/>
      <color theme="1"/>
      <name val="標楷體"/>
      <family val="4"/>
      <charset val="136"/>
    </font>
    <font>
      <sz val="16"/>
      <color indexed="10"/>
      <name val="新細明體"/>
      <family val="1"/>
      <charset val="136"/>
    </font>
    <font>
      <sz val="16"/>
      <color indexed="48"/>
      <name val="新細明體"/>
      <family val="1"/>
      <charset val="136"/>
    </font>
    <font>
      <sz val="12"/>
      <color indexed="48"/>
      <name val="新細明體"/>
      <family val="1"/>
      <charset val="136"/>
    </font>
    <font>
      <sz val="9"/>
      <name val="新細明體"/>
      <family val="1"/>
      <charset val="136"/>
    </font>
    <font>
      <sz val="12"/>
      <color indexed="9"/>
      <name val="細明體"/>
      <family val="3"/>
      <charset val="136"/>
    </font>
    <font>
      <sz val="12"/>
      <color indexed="9"/>
      <name val="新細明體"/>
      <family val="1"/>
      <charset val="136"/>
    </font>
    <font>
      <sz val="12"/>
      <color indexed="12"/>
      <name val="新細明體"/>
      <family val="1"/>
      <charset val="136"/>
    </font>
    <font>
      <sz val="12"/>
      <color indexed="9"/>
      <name val="Courier New"/>
      <family val="3"/>
    </font>
    <font>
      <sz val="12"/>
      <color indexed="8"/>
      <name val="Arial"/>
      <family val="2"/>
    </font>
    <font>
      <sz val="12"/>
      <name val="Arial"/>
      <family val="2"/>
    </font>
    <font>
      <sz val="8"/>
      <name val="新細明體"/>
      <family val="1"/>
      <charset val="136"/>
    </font>
    <font>
      <sz val="10"/>
      <name val="新細明體"/>
      <family val="1"/>
      <charset val="136"/>
    </font>
    <font>
      <sz val="14"/>
      <color indexed="12"/>
      <name val="新細明體"/>
      <family val="1"/>
      <charset val="136"/>
    </font>
    <font>
      <sz val="12"/>
      <color indexed="10"/>
      <name val="新細明體"/>
      <family val="1"/>
      <charset val="136"/>
    </font>
    <font>
      <sz val="10"/>
      <color rgb="FF000000"/>
      <name val="Times New Roman"/>
      <family val="1"/>
    </font>
    <font>
      <b/>
      <sz val="16"/>
      <name val="Yu Gothic"/>
      <family val="2"/>
    </font>
    <font>
      <sz val="12"/>
      <name val="MingLiU_HKSCS-ExtB"/>
      <family val="1"/>
    </font>
    <font>
      <b/>
      <sz val="14"/>
      <name val="Yu Gothic"/>
      <family val="2"/>
      <charset val="128"/>
    </font>
    <font>
      <b/>
      <sz val="14"/>
      <name val="Yu Gothic"/>
      <family val="2"/>
    </font>
    <font>
      <sz val="12"/>
      <name val="MingLiU_HKSCS-ExtB"/>
      <family val="3"/>
      <charset val="136"/>
    </font>
    <font>
      <sz val="12"/>
      <color rgb="FF000000"/>
      <name val="MingLiU_HKSCS-ExtB"/>
      <family val="2"/>
    </font>
    <font>
      <sz val="12"/>
      <color rgb="FFFF0000"/>
      <name val="MingLiU_HKSCS-ExtB"/>
      <family val="2"/>
    </font>
    <font>
      <b/>
      <sz val="12"/>
      <color rgb="FFFF0000"/>
      <name val="Yu Gothic"/>
      <family val="2"/>
    </font>
    <font>
      <sz val="12"/>
      <color rgb="FF000000"/>
      <name val="標楷體"/>
      <family val="4"/>
      <charset val="136"/>
    </font>
    <font>
      <sz val="12"/>
      <name val="MingLiU_HKSCS-ExtB"/>
      <family val="2"/>
    </font>
    <font>
      <sz val="10"/>
      <name val="Times New Roman"/>
      <family val="1"/>
    </font>
    <font>
      <b/>
      <sz val="12"/>
      <color rgb="FFFF0000"/>
      <name val="標楷體"/>
      <family val="4"/>
      <charset val="136"/>
    </font>
    <font>
      <sz val="10"/>
      <color indexed="81"/>
      <name val="Tahoma"/>
      <family val="2"/>
    </font>
    <font>
      <sz val="12"/>
      <color indexed="81"/>
      <name val="標楷體"/>
      <family val="4"/>
      <charset val="136"/>
    </font>
    <font>
      <u/>
      <sz val="12"/>
      <color theme="10"/>
      <name val="新細明體"/>
      <family val="2"/>
      <charset val="136"/>
      <scheme val="minor"/>
    </font>
    <font>
      <u/>
      <sz val="12"/>
      <color theme="10"/>
      <name val="標楷體"/>
      <family val="4"/>
      <charset val="136"/>
    </font>
    <font>
      <sz val="12"/>
      <color theme="10"/>
      <name val="標楷體"/>
      <family val="4"/>
      <charset val="136"/>
    </font>
    <font>
      <b/>
      <u val="double"/>
      <sz val="12"/>
      <color rgb="FFFF0000"/>
      <name val="標楷體"/>
      <family val="4"/>
      <charset val="136"/>
    </font>
    <font>
      <b/>
      <sz val="12"/>
      <color theme="1"/>
      <name val="新細明體"/>
      <family val="2"/>
      <charset val="136"/>
      <scheme val="minor"/>
    </font>
    <font>
      <sz val="12"/>
      <color rgb="FFFF0000"/>
      <name val="標楷體"/>
      <family val="4"/>
      <charset val="136"/>
    </font>
    <font>
      <b/>
      <sz val="12"/>
      <name val="標楷體"/>
      <family val="4"/>
      <charset val="136"/>
    </font>
    <font>
      <u val="double"/>
      <sz val="12"/>
      <color rgb="FFFF0000"/>
      <name val="標楷體"/>
      <family val="4"/>
      <charset val="136"/>
    </font>
    <font>
      <b/>
      <sz val="12"/>
      <color indexed="81"/>
      <name val="標楷體"/>
      <family val="4"/>
      <charset val="136"/>
    </font>
    <font>
      <sz val="20"/>
      <color theme="1"/>
      <name val="標楷體"/>
      <family val="4"/>
      <charset val="136"/>
    </font>
    <font>
      <b/>
      <sz val="20"/>
      <color theme="1"/>
      <name val="標楷體"/>
      <family val="4"/>
      <charset val="136"/>
    </font>
    <font>
      <b/>
      <sz val="20"/>
      <color theme="4"/>
      <name val="標楷體"/>
      <family val="4"/>
      <charset val="136"/>
    </font>
    <font>
      <b/>
      <sz val="20"/>
      <color rgb="FFFF0000"/>
      <name val="標楷體"/>
      <family val="4"/>
      <charset val="136"/>
    </font>
    <font>
      <b/>
      <sz val="20"/>
      <color theme="7"/>
      <name val="標楷體"/>
      <family val="4"/>
      <charset val="136"/>
    </font>
    <font>
      <sz val="16"/>
      <color theme="1"/>
      <name val="標楷體"/>
      <family val="4"/>
      <charset val="136"/>
    </font>
  </fonts>
  <fills count="13">
    <fill>
      <patternFill patternType="none"/>
    </fill>
    <fill>
      <patternFill patternType="gray125"/>
    </fill>
    <fill>
      <patternFill patternType="solid">
        <fgColor theme="5" tint="0.79998168889431442"/>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indexed="57"/>
        <bgColor indexed="64"/>
      </patternFill>
    </fill>
    <fill>
      <patternFill patternType="solid">
        <fgColor indexed="52"/>
        <bgColor indexed="64"/>
      </patternFill>
    </fill>
    <fill>
      <patternFill patternType="solid">
        <fgColor indexed="50"/>
        <bgColor indexed="64"/>
      </patternFill>
    </fill>
    <fill>
      <patternFill patternType="solid">
        <fgColor indexed="13"/>
        <bgColor indexed="64"/>
      </patternFill>
    </fill>
    <fill>
      <patternFill patternType="solid">
        <fgColor indexed="44"/>
        <bgColor indexed="64"/>
      </patternFill>
    </fill>
    <fill>
      <patternFill patternType="solid">
        <fgColor rgb="FFFFE699"/>
      </patternFill>
    </fill>
    <fill>
      <patternFill patternType="solid">
        <fgColor rgb="FFD9E0F1"/>
      </patternFill>
    </fill>
    <fill>
      <patternFill patternType="solid">
        <fgColor rgb="FFFFCCFF"/>
      </patternFill>
    </fill>
  </fills>
  <borders count="36">
    <border>
      <left/>
      <right/>
      <top/>
      <bottom/>
      <diagonal/>
    </border>
    <border>
      <left style="thin">
        <color indexed="64"/>
      </left>
      <right style="thin">
        <color indexed="64"/>
      </right>
      <top style="thin">
        <color indexed="64"/>
      </top>
      <bottom style="thin">
        <color indexed="64"/>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000000"/>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10"/>
      </left>
      <right/>
      <top style="thin">
        <color indexed="10"/>
      </top>
      <bottom style="thin">
        <color indexed="10"/>
      </bottom>
      <diagonal/>
    </border>
    <border>
      <left/>
      <right/>
      <top style="thin">
        <color indexed="10"/>
      </top>
      <bottom style="thin">
        <color indexed="10"/>
      </bottom>
      <diagonal/>
    </border>
    <border>
      <left/>
      <right style="thin">
        <color indexed="10"/>
      </right>
      <top style="thin">
        <color indexed="10"/>
      </top>
      <bottom style="thin">
        <color indexed="10"/>
      </bottom>
      <diagonal/>
    </border>
    <border>
      <left style="thin">
        <color indexed="10"/>
      </left>
      <right style="thin">
        <color indexed="10"/>
      </right>
      <top style="thin">
        <color indexed="10"/>
      </top>
      <bottom style="thin">
        <color indexed="10"/>
      </bottom>
      <diagonal/>
    </border>
    <border>
      <left style="thin">
        <color indexed="10"/>
      </left>
      <right style="thin">
        <color indexed="10"/>
      </right>
      <top style="thin">
        <color indexed="10"/>
      </top>
      <bottom/>
      <diagonal/>
    </border>
    <border>
      <left style="thin">
        <color indexed="10"/>
      </left>
      <right style="thin">
        <color indexed="10"/>
      </right>
      <top/>
      <bottom style="thin">
        <color indexed="10"/>
      </bottom>
      <diagonal/>
    </border>
    <border>
      <left style="thin">
        <color indexed="10"/>
      </left>
      <right/>
      <top style="thin">
        <color indexed="10"/>
      </top>
      <bottom/>
      <diagonal/>
    </border>
    <border>
      <left style="thin">
        <color indexed="10"/>
      </left>
      <right style="thin">
        <color indexed="10"/>
      </right>
      <top/>
      <bottom/>
      <diagonal/>
    </border>
    <border>
      <left style="thin">
        <color indexed="10"/>
      </left>
      <right/>
      <top/>
      <bottom/>
      <diagonal/>
    </border>
    <border>
      <left/>
      <right style="thin">
        <color indexed="10"/>
      </right>
      <top/>
      <bottom/>
      <diagonal/>
    </border>
    <border>
      <left style="thin">
        <color indexed="10"/>
      </left>
      <right/>
      <top/>
      <bottom style="thin">
        <color indexed="10"/>
      </bottom>
      <diagonal/>
    </border>
    <border>
      <left/>
      <right/>
      <top/>
      <bottom style="thin">
        <color indexed="10"/>
      </bottom>
      <diagonal/>
    </border>
    <border>
      <left/>
      <right style="thin">
        <color indexed="10"/>
      </right>
      <top/>
      <bottom style="thin">
        <color indexed="10"/>
      </bottom>
      <diagonal/>
    </border>
    <border>
      <left/>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diagonal/>
    </border>
    <border>
      <left/>
      <right style="thin">
        <color indexed="64"/>
      </right>
      <top style="thin">
        <color indexed="64"/>
      </top>
      <bottom/>
      <diagonal/>
    </border>
  </borders>
  <cellStyleXfs count="4">
    <xf numFmtId="0" fontId="0" fillId="0" borderId="0">
      <alignment vertical="center"/>
    </xf>
    <xf numFmtId="43" fontId="1" fillId="0" borderId="0" applyFont="0" applyFill="0" applyBorder="0" applyAlignment="0" applyProtection="0">
      <alignment vertical="center"/>
    </xf>
    <xf numFmtId="0" fontId="22" fillId="0" borderId="0"/>
    <xf numFmtId="0" fontId="37" fillId="0" borderId="0" applyNumberFormat="0" applyFill="0" applyBorder="0" applyAlignment="0" applyProtection="0">
      <alignment vertical="center"/>
    </xf>
  </cellStyleXfs>
  <cellXfs count="185">
    <xf numFmtId="0" fontId="0" fillId="0" borderId="0" xfId="0">
      <alignment vertical="center"/>
    </xf>
    <xf numFmtId="0" fontId="3" fillId="0" borderId="0" xfId="0" applyFont="1" applyAlignment="1" applyProtection="1">
      <alignment horizontal="left" vertical="center"/>
      <protection hidden="1"/>
    </xf>
    <xf numFmtId="0" fontId="3" fillId="0" borderId="0" xfId="0" applyFont="1" applyAlignment="1" applyProtection="1">
      <alignment horizontal="center" vertical="center"/>
      <protection hidden="1"/>
    </xf>
    <xf numFmtId="0" fontId="0" fillId="0" borderId="0" xfId="0" applyFont="1" applyProtection="1">
      <alignment vertical="center"/>
      <protection hidden="1"/>
    </xf>
    <xf numFmtId="0" fontId="3" fillId="0" borderId="0" xfId="0" applyFont="1" applyProtection="1">
      <alignment vertical="center"/>
      <protection hidden="1"/>
    </xf>
    <xf numFmtId="0" fontId="3" fillId="0" borderId="1" xfId="0" applyFont="1" applyBorder="1" applyAlignment="1" applyProtection="1">
      <alignment horizontal="center" vertical="center"/>
      <protection hidden="1"/>
    </xf>
    <xf numFmtId="0" fontId="3" fillId="0" borderId="0" xfId="0" applyFont="1" applyAlignment="1" applyProtection="1">
      <alignment horizontal="right" vertical="center"/>
      <protection hidden="1"/>
    </xf>
    <xf numFmtId="0" fontId="4" fillId="0" borderId="7" xfId="0" applyFont="1" applyFill="1" applyBorder="1" applyAlignment="1" applyProtection="1">
      <alignment horizontal="left" vertical="center" wrapText="1"/>
      <protection hidden="1"/>
    </xf>
    <xf numFmtId="0" fontId="4" fillId="0" borderId="7" xfId="0" applyFont="1" applyFill="1" applyBorder="1" applyAlignment="1" applyProtection="1">
      <alignment horizontal="center" vertical="center" wrapText="1"/>
      <protection hidden="1"/>
    </xf>
    <xf numFmtId="0" fontId="3" fillId="0" borderId="0" xfId="0" applyFont="1" applyBorder="1" applyAlignment="1" applyProtection="1">
      <alignment horizontal="center" vertical="center"/>
      <protection hidden="1"/>
    </xf>
    <xf numFmtId="0" fontId="4" fillId="0" borderId="0" xfId="0" applyFont="1" applyFill="1" applyBorder="1" applyAlignment="1" applyProtection="1">
      <alignment horizontal="left" vertical="center" wrapText="1"/>
      <protection hidden="1"/>
    </xf>
    <xf numFmtId="0" fontId="4" fillId="0" borderId="10" xfId="0" applyFont="1" applyFill="1" applyBorder="1" applyAlignment="1" applyProtection="1">
      <alignment horizontal="center" vertical="center" wrapText="1"/>
      <protection hidden="1"/>
    </xf>
    <xf numFmtId="0" fontId="4" fillId="0" borderId="0" xfId="0" applyFont="1" applyFill="1" applyBorder="1" applyAlignment="1" applyProtection="1">
      <alignment horizontal="center" vertical="center" wrapText="1"/>
      <protection hidden="1"/>
    </xf>
    <xf numFmtId="49" fontId="4" fillId="0" borderId="2" xfId="0" applyNumberFormat="1" applyFont="1" applyFill="1" applyBorder="1" applyAlignment="1" applyProtection="1">
      <alignment horizontal="left" vertical="center" wrapText="1"/>
      <protection hidden="1"/>
    </xf>
    <xf numFmtId="49" fontId="4" fillId="0" borderId="8" xfId="0" applyNumberFormat="1" applyFont="1" applyFill="1" applyBorder="1" applyAlignment="1" applyProtection="1">
      <alignment horizontal="center" vertical="center" wrapText="1"/>
      <protection hidden="1"/>
    </xf>
    <xf numFmtId="176" fontId="3" fillId="2" borderId="1" xfId="1" applyNumberFormat="1" applyFont="1" applyFill="1" applyBorder="1" applyAlignment="1" applyProtection="1">
      <alignment horizontal="center" vertical="center"/>
      <protection hidden="1"/>
    </xf>
    <xf numFmtId="49" fontId="4" fillId="0" borderId="4" xfId="0" applyNumberFormat="1" applyFont="1" applyFill="1" applyBorder="1" applyAlignment="1" applyProtection="1">
      <alignment horizontal="center" vertical="center" wrapText="1"/>
      <protection hidden="1"/>
    </xf>
    <xf numFmtId="0" fontId="4" fillId="0" borderId="3" xfId="0" applyFont="1" applyFill="1" applyBorder="1" applyAlignment="1" applyProtection="1">
      <alignment horizontal="center" vertical="center" wrapText="1"/>
      <protection hidden="1"/>
    </xf>
    <xf numFmtId="176" fontId="3" fillId="0" borderId="0" xfId="1" applyNumberFormat="1" applyFont="1" applyAlignment="1" applyProtection="1">
      <alignment horizontal="center" vertical="center"/>
      <protection hidden="1"/>
    </xf>
    <xf numFmtId="49" fontId="4" fillId="0" borderId="2" xfId="0" applyNumberFormat="1" applyFont="1" applyFill="1" applyBorder="1" applyAlignment="1" applyProtection="1">
      <alignment horizontal="center" vertical="center" wrapText="1"/>
      <protection hidden="1"/>
    </xf>
    <xf numFmtId="177" fontId="3" fillId="0" borderId="0" xfId="0" applyNumberFormat="1" applyFont="1" applyAlignment="1" applyProtection="1">
      <alignment horizontal="center" vertical="center"/>
      <protection hidden="1"/>
    </xf>
    <xf numFmtId="176" fontId="3" fillId="0" borderId="0" xfId="1" applyNumberFormat="1" applyFont="1" applyProtection="1">
      <alignment vertical="center"/>
      <protection hidden="1"/>
    </xf>
    <xf numFmtId="177" fontId="3" fillId="0" borderId="13" xfId="0" applyNumberFormat="1" applyFont="1" applyBorder="1" applyAlignment="1" applyProtection="1">
      <alignment vertical="center"/>
      <protection locked="0" hidden="1"/>
    </xf>
    <xf numFmtId="0" fontId="3" fillId="0" borderId="0" xfId="0" applyFont="1" applyBorder="1" applyProtection="1">
      <alignment vertical="center"/>
      <protection hidden="1"/>
    </xf>
    <xf numFmtId="0" fontId="3" fillId="2" borderId="1" xfId="0" applyNumberFormat="1" applyFont="1" applyFill="1" applyBorder="1" applyAlignment="1" applyProtection="1">
      <alignment horizontal="center" vertical="center"/>
      <protection hidden="1"/>
    </xf>
    <xf numFmtId="177" fontId="3" fillId="2" borderId="1" xfId="1" applyNumberFormat="1" applyFont="1" applyFill="1" applyBorder="1" applyAlignment="1" applyProtection="1">
      <alignment horizontal="center" vertical="center"/>
      <protection hidden="1"/>
    </xf>
    <xf numFmtId="180" fontId="14" fillId="9" borderId="20" xfId="0" applyNumberFormat="1" applyFont="1" applyFill="1" applyBorder="1" applyAlignment="1">
      <alignment horizontal="center" vertical="center" shrinkToFit="1"/>
    </xf>
    <xf numFmtId="178" fontId="16" fillId="0" borderId="20" xfId="0" applyNumberFormat="1" applyFont="1" applyBorder="1" applyAlignment="1">
      <alignment horizontal="right" vertical="center" wrapText="1"/>
    </xf>
    <xf numFmtId="180" fontId="17" fillId="0" borderId="20" xfId="0" applyNumberFormat="1" applyFont="1" applyBorder="1">
      <alignment vertical="center"/>
    </xf>
    <xf numFmtId="180" fontId="17" fillId="0" borderId="20" xfId="0" applyNumberFormat="1" applyFont="1" applyBorder="1" applyProtection="1">
      <alignment vertical="center"/>
      <protection hidden="1"/>
    </xf>
    <xf numFmtId="180" fontId="18" fillId="0" borderId="20" xfId="0" applyNumberFormat="1" applyFont="1" applyBorder="1" applyAlignment="1">
      <alignment vertical="center" shrinkToFit="1"/>
    </xf>
    <xf numFmtId="181" fontId="0" fillId="0" borderId="0" xfId="0" applyNumberFormat="1">
      <alignment vertical="center"/>
    </xf>
    <xf numFmtId="181" fontId="19" fillId="0" borderId="0" xfId="0" applyNumberFormat="1" applyFont="1">
      <alignment vertical="center"/>
    </xf>
    <xf numFmtId="10" fontId="0" fillId="0" borderId="0" xfId="0" applyNumberFormat="1">
      <alignment vertical="center"/>
    </xf>
    <xf numFmtId="181" fontId="0" fillId="0" borderId="0" xfId="0" applyNumberFormat="1" applyAlignment="1"/>
    <xf numFmtId="180" fontId="17" fillId="0" borderId="23" xfId="0" applyNumberFormat="1" applyFont="1" applyBorder="1">
      <alignment vertical="center"/>
    </xf>
    <xf numFmtId="179" fontId="21" fillId="0" borderId="25" xfId="0" applyNumberFormat="1" applyFont="1" applyBorder="1">
      <alignment vertical="center"/>
    </xf>
    <xf numFmtId="180" fontId="21" fillId="0" borderId="0" xfId="0" applyNumberFormat="1" applyFont="1" applyBorder="1">
      <alignment vertical="center"/>
    </xf>
    <xf numFmtId="180" fontId="18" fillId="0" borderId="26" xfId="0" applyNumberFormat="1" applyFont="1" applyBorder="1">
      <alignment vertical="center"/>
    </xf>
    <xf numFmtId="178" fontId="0" fillId="0" borderId="0" xfId="0" applyNumberFormat="1">
      <alignment vertical="center"/>
    </xf>
    <xf numFmtId="179" fontId="0" fillId="0" borderId="0" xfId="0" applyNumberFormat="1">
      <alignment vertical="center"/>
    </xf>
    <xf numFmtId="180" fontId="0" fillId="0" borderId="0" xfId="0" applyNumberFormat="1">
      <alignment vertical="center"/>
    </xf>
    <xf numFmtId="14" fontId="3" fillId="2" borderId="9" xfId="0" applyNumberFormat="1" applyFont="1" applyFill="1" applyBorder="1" applyAlignment="1" applyProtection="1">
      <alignment horizontal="center" vertical="top" wrapText="1"/>
      <protection hidden="1"/>
    </xf>
    <xf numFmtId="0" fontId="22" fillId="0" borderId="0" xfId="2" applyAlignment="1">
      <alignment horizontal="left" vertical="top"/>
    </xf>
    <xf numFmtId="0" fontId="25" fillId="0" borderId="33" xfId="2" applyFont="1" applyBorder="1" applyAlignment="1">
      <alignment horizontal="left" vertical="top" wrapText="1" indent="3"/>
    </xf>
    <xf numFmtId="0" fontId="27" fillId="0" borderId="33" xfId="2" applyFont="1" applyBorder="1" applyAlignment="1">
      <alignment horizontal="center" vertical="top" wrapText="1"/>
    </xf>
    <xf numFmtId="0" fontId="27" fillId="0" borderId="33" xfId="2" applyFont="1" applyBorder="1" applyAlignment="1">
      <alignment horizontal="left" vertical="top" wrapText="1" indent="4"/>
    </xf>
    <xf numFmtId="1" fontId="28" fillId="0" borderId="33" xfId="2" applyNumberFormat="1" applyFont="1" applyBorder="1" applyAlignment="1">
      <alignment horizontal="center" vertical="center" shrinkToFit="1"/>
    </xf>
    <xf numFmtId="3" fontId="28" fillId="0" borderId="33" xfId="2" applyNumberFormat="1" applyFont="1" applyBorder="1" applyAlignment="1">
      <alignment horizontal="center" vertical="center" shrinkToFit="1"/>
    </xf>
    <xf numFmtId="1" fontId="28" fillId="10" borderId="33" xfId="2" applyNumberFormat="1" applyFont="1" applyFill="1" applyBorder="1" applyAlignment="1">
      <alignment horizontal="center" vertical="center" shrinkToFit="1"/>
    </xf>
    <xf numFmtId="1" fontId="28" fillId="11" borderId="33" xfId="2" applyNumberFormat="1" applyFont="1" applyFill="1" applyBorder="1" applyAlignment="1">
      <alignment horizontal="center" vertical="center" shrinkToFit="1"/>
    </xf>
    <xf numFmtId="1" fontId="28" fillId="12" borderId="33" xfId="2" applyNumberFormat="1" applyFont="1" applyFill="1" applyBorder="1" applyAlignment="1">
      <alignment horizontal="center" vertical="center" shrinkToFit="1"/>
    </xf>
    <xf numFmtId="0" fontId="22" fillId="0" borderId="0" xfId="2" applyAlignment="1">
      <alignment horizontal="left" vertical="center"/>
    </xf>
    <xf numFmtId="182" fontId="29" fillId="0" borderId="33" xfId="2" applyNumberFormat="1" applyFont="1" applyBorder="1" applyAlignment="1">
      <alignment horizontal="center" vertical="center" shrinkToFit="1"/>
    </xf>
    <xf numFmtId="183" fontId="29" fillId="10" borderId="33" xfId="2" applyNumberFormat="1" applyFont="1" applyFill="1" applyBorder="1" applyAlignment="1">
      <alignment horizontal="center" vertical="center" shrinkToFit="1"/>
    </xf>
    <xf numFmtId="183" fontId="29" fillId="11" borderId="33" xfId="2" applyNumberFormat="1" applyFont="1" applyFill="1" applyBorder="1" applyAlignment="1">
      <alignment horizontal="center" vertical="center" shrinkToFit="1"/>
    </xf>
    <xf numFmtId="1" fontId="28" fillId="11" borderId="33" xfId="2" applyNumberFormat="1" applyFont="1" applyFill="1" applyBorder="1" applyAlignment="1">
      <alignment horizontal="left" vertical="center" shrinkToFit="1"/>
    </xf>
    <xf numFmtId="182" fontId="30" fillId="0" borderId="33" xfId="2" applyNumberFormat="1" applyFont="1" applyBorder="1" applyAlignment="1">
      <alignment horizontal="center" vertical="center" shrinkToFit="1"/>
    </xf>
    <xf numFmtId="183" fontId="30" fillId="10" borderId="33" xfId="2" applyNumberFormat="1" applyFont="1" applyFill="1" applyBorder="1" applyAlignment="1">
      <alignment horizontal="center" vertical="center" shrinkToFit="1"/>
    </xf>
    <xf numFmtId="183" fontId="30" fillId="11" borderId="33" xfId="2" applyNumberFormat="1" applyFont="1" applyFill="1" applyBorder="1" applyAlignment="1">
      <alignment horizontal="left" vertical="center" shrinkToFit="1"/>
    </xf>
    <xf numFmtId="183" fontId="30" fillId="12" borderId="33" xfId="2" applyNumberFormat="1" applyFont="1" applyFill="1" applyBorder="1" applyAlignment="1">
      <alignment horizontal="center" vertical="center" shrinkToFit="1"/>
    </xf>
    <xf numFmtId="3" fontId="28" fillId="0" borderId="33" xfId="2" applyNumberFormat="1" applyFont="1" applyBorder="1" applyAlignment="1">
      <alignment horizontal="left" vertical="center" shrinkToFit="1"/>
    </xf>
    <xf numFmtId="3" fontId="28" fillId="0" borderId="33" xfId="2" applyNumberFormat="1" applyFont="1" applyBorder="1" applyAlignment="1">
      <alignment horizontal="right" vertical="center" shrinkToFit="1"/>
    </xf>
    <xf numFmtId="1" fontId="28" fillId="0" borderId="33" xfId="2" applyNumberFormat="1" applyFont="1" applyBorder="1" applyAlignment="1">
      <alignment horizontal="left" vertical="center" shrinkToFit="1"/>
    </xf>
    <xf numFmtId="0" fontId="3" fillId="3" borderId="5" xfId="0" applyFont="1" applyFill="1" applyBorder="1" applyAlignment="1" applyProtection="1">
      <alignment horizontal="center" vertical="center" wrapText="1"/>
      <protection hidden="1"/>
    </xf>
    <xf numFmtId="0" fontId="3" fillId="0" borderId="1" xfId="0" applyFont="1" applyFill="1" applyBorder="1" applyAlignment="1" applyProtection="1">
      <alignment horizontal="center" vertical="center"/>
      <protection locked="0" hidden="1"/>
    </xf>
    <xf numFmtId="14" fontId="3" fillId="0" borderId="1" xfId="0" applyNumberFormat="1" applyFont="1" applyFill="1" applyBorder="1" applyAlignment="1" applyProtection="1">
      <alignment horizontal="center" vertical="center"/>
      <protection locked="0" hidden="1"/>
    </xf>
    <xf numFmtId="184" fontId="3" fillId="0" borderId="1" xfId="0" applyNumberFormat="1" applyFont="1" applyFill="1" applyBorder="1" applyAlignment="1" applyProtection="1">
      <alignment horizontal="center" vertical="center"/>
      <protection locked="0" hidden="1"/>
    </xf>
    <xf numFmtId="176" fontId="3" fillId="0" borderId="1" xfId="1" applyNumberFormat="1" applyFont="1" applyFill="1" applyBorder="1" applyAlignment="1" applyProtection="1">
      <alignment horizontal="center" vertical="center"/>
      <protection locked="0" hidden="1"/>
    </xf>
    <xf numFmtId="0" fontId="4" fillId="2" borderId="5" xfId="0" applyFont="1" applyFill="1" applyBorder="1" applyAlignment="1" applyProtection="1">
      <alignment horizontal="center" vertical="center"/>
      <protection hidden="1"/>
    </xf>
    <xf numFmtId="0" fontId="3" fillId="0" borderId="0" xfId="0" applyFont="1" applyAlignment="1" applyProtection="1">
      <alignment horizontal="center" vertical="center" wrapText="1"/>
      <protection hidden="1"/>
    </xf>
    <xf numFmtId="176" fontId="3" fillId="0" borderId="0" xfId="1" applyNumberFormat="1" applyFont="1" applyBorder="1" applyAlignment="1" applyProtection="1">
      <alignment horizontal="center" vertical="center"/>
      <protection hidden="1"/>
    </xf>
    <xf numFmtId="177" fontId="3" fillId="0" borderId="0" xfId="0" applyNumberFormat="1" applyFont="1" applyBorder="1" applyAlignment="1" applyProtection="1">
      <alignment horizontal="center" vertical="center"/>
      <protection hidden="1"/>
    </xf>
    <xf numFmtId="0" fontId="3" fillId="2" borderId="14" xfId="0" applyFont="1" applyFill="1" applyBorder="1" applyAlignment="1" applyProtection="1">
      <alignment horizontal="center" vertical="center" wrapText="1"/>
      <protection hidden="1"/>
    </xf>
    <xf numFmtId="184" fontId="3" fillId="3" borderId="1" xfId="0" applyNumberFormat="1" applyFont="1" applyFill="1" applyBorder="1" applyAlignment="1" applyProtection="1">
      <alignment horizontal="center" vertical="center"/>
      <protection hidden="1"/>
    </xf>
    <xf numFmtId="0" fontId="3" fillId="0" borderId="0" xfId="0" applyFont="1" applyBorder="1" applyAlignment="1" applyProtection="1">
      <alignment vertical="top" wrapText="1"/>
      <protection hidden="1"/>
    </xf>
    <xf numFmtId="0" fontId="3" fillId="0" borderId="0" xfId="0" applyFont="1" applyFill="1" applyProtection="1">
      <alignment vertical="center"/>
      <protection hidden="1"/>
    </xf>
    <xf numFmtId="0" fontId="0" fillId="0" borderId="0" xfId="0" applyFont="1">
      <alignment vertical="center"/>
    </xf>
    <xf numFmtId="49" fontId="31" fillId="0" borderId="33" xfId="0" applyNumberFormat="1" applyFont="1" applyBorder="1" applyAlignment="1">
      <alignment horizontal="left" vertical="center" wrapText="1"/>
    </xf>
    <xf numFmtId="49" fontId="31" fillId="0" borderId="33" xfId="0" applyNumberFormat="1" applyFont="1" applyBorder="1" applyAlignment="1">
      <alignment horizontal="center" vertical="center" wrapText="1"/>
    </xf>
    <xf numFmtId="3" fontId="32" fillId="3" borderId="33" xfId="2" applyNumberFormat="1" applyFont="1" applyFill="1" applyBorder="1" applyAlignment="1">
      <alignment horizontal="center" vertical="center" shrinkToFit="1"/>
    </xf>
    <xf numFmtId="1" fontId="32" fillId="3" borderId="33" xfId="2" applyNumberFormat="1" applyFont="1" applyFill="1" applyBorder="1" applyAlignment="1">
      <alignment horizontal="center" vertical="center" shrinkToFit="1"/>
    </xf>
    <xf numFmtId="1" fontId="32" fillId="3" borderId="33" xfId="2" applyNumberFormat="1" applyFont="1" applyFill="1" applyBorder="1" applyAlignment="1">
      <alignment horizontal="left" vertical="center" shrinkToFit="1"/>
    </xf>
    <xf numFmtId="0" fontId="33" fillId="3" borderId="0" xfId="2" applyFont="1" applyFill="1" applyAlignment="1">
      <alignment horizontal="left" vertical="center"/>
    </xf>
    <xf numFmtId="0" fontId="3" fillId="4" borderId="1" xfId="0" applyFont="1" applyFill="1" applyBorder="1" applyAlignment="1" applyProtection="1">
      <alignment horizontal="center" vertical="center"/>
      <protection hidden="1"/>
    </xf>
    <xf numFmtId="0" fontId="3" fillId="0" borderId="0" xfId="0" applyFont="1" applyBorder="1" applyAlignment="1" applyProtection="1">
      <alignment vertical="center"/>
      <protection hidden="1"/>
    </xf>
    <xf numFmtId="0" fontId="0" fillId="0" borderId="0" xfId="0" applyFont="1" applyFill="1" applyBorder="1">
      <alignment vertical="center"/>
    </xf>
    <xf numFmtId="0" fontId="0" fillId="0" borderId="0" xfId="0" applyFont="1" applyFill="1">
      <alignment vertical="center"/>
    </xf>
    <xf numFmtId="0" fontId="0" fillId="0" borderId="0" xfId="0" applyFont="1" applyBorder="1">
      <alignment vertical="center"/>
    </xf>
    <xf numFmtId="0" fontId="38" fillId="0" borderId="1" xfId="3" applyFont="1" applyFill="1" applyBorder="1" applyAlignment="1" applyProtection="1">
      <alignment horizontal="center" vertical="center" wrapText="1"/>
      <protection hidden="1"/>
    </xf>
    <xf numFmtId="0" fontId="4" fillId="3" borderId="0" xfId="0" applyFont="1" applyFill="1" applyAlignment="1">
      <alignment horizontal="center" vertical="center"/>
    </xf>
    <xf numFmtId="0" fontId="3" fillId="0" borderId="0" xfId="0" applyFont="1" applyBorder="1" applyAlignment="1" applyProtection="1">
      <alignment horizontal="center" vertical="center" wrapText="1"/>
      <protection hidden="1"/>
    </xf>
    <xf numFmtId="177" fontId="3" fillId="4" borderId="5" xfId="0" applyNumberFormat="1" applyFont="1" applyFill="1" applyBorder="1" applyAlignment="1" applyProtection="1">
      <alignment horizontal="center" vertical="center"/>
      <protection hidden="1"/>
    </xf>
    <xf numFmtId="177" fontId="3" fillId="4" borderId="6" xfId="0" applyNumberFormat="1" applyFont="1" applyFill="1" applyBorder="1" applyAlignment="1" applyProtection="1">
      <alignment horizontal="center" vertical="center"/>
      <protection hidden="1"/>
    </xf>
    <xf numFmtId="0" fontId="3" fillId="4" borderId="6" xfId="0" applyFont="1" applyFill="1" applyBorder="1" applyAlignment="1" applyProtection="1">
      <alignment horizontal="center" vertical="center"/>
      <protection hidden="1"/>
    </xf>
    <xf numFmtId="0" fontId="3" fillId="0" borderId="0" xfId="0" applyFont="1" applyBorder="1" applyAlignment="1" applyProtection="1">
      <alignment vertical="center"/>
      <protection locked="0" hidden="1"/>
    </xf>
    <xf numFmtId="0" fontId="3" fillId="4" borderId="5" xfId="0" applyFont="1" applyFill="1" applyBorder="1" applyAlignment="1" applyProtection="1">
      <alignment horizontal="center" vertical="center"/>
      <protection hidden="1"/>
    </xf>
    <xf numFmtId="177" fontId="3" fillId="4" borderId="12" xfId="0" applyNumberFormat="1" applyFont="1" applyFill="1" applyBorder="1" applyAlignment="1" applyProtection="1">
      <alignment horizontal="center" vertical="center"/>
      <protection hidden="1"/>
    </xf>
    <xf numFmtId="0" fontId="3" fillId="4" borderId="12" xfId="0" applyFont="1" applyFill="1" applyBorder="1" applyAlignment="1" applyProtection="1">
      <alignment horizontal="center" vertical="center"/>
      <protection hidden="1"/>
    </xf>
    <xf numFmtId="0" fontId="46" fillId="0" borderId="0" xfId="0" applyFont="1" applyAlignment="1" applyProtection="1">
      <alignment vertical="center"/>
      <protection hidden="1"/>
    </xf>
    <xf numFmtId="0" fontId="47" fillId="0" borderId="0" xfId="0" applyFont="1" applyAlignment="1" applyProtection="1">
      <alignment vertical="center"/>
      <protection hidden="1"/>
    </xf>
    <xf numFmtId="0" fontId="5" fillId="0" borderId="0" xfId="0" applyFont="1" applyAlignment="1" applyProtection="1">
      <alignment horizontal="center" vertical="center"/>
      <protection hidden="1"/>
    </xf>
    <xf numFmtId="0" fontId="41" fillId="0" borderId="0" xfId="0" applyFont="1" applyProtection="1">
      <alignment vertical="center"/>
      <protection hidden="1"/>
    </xf>
    <xf numFmtId="0" fontId="5" fillId="0" borderId="0" xfId="0" applyFont="1" applyProtection="1">
      <alignment vertical="center"/>
      <protection hidden="1"/>
    </xf>
    <xf numFmtId="0" fontId="3" fillId="0" borderId="0" xfId="0" applyFont="1" applyAlignment="1">
      <alignment vertical="center" wrapText="1"/>
    </xf>
    <xf numFmtId="0" fontId="0" fillId="0" borderId="0" xfId="0" applyProtection="1">
      <alignment vertical="center"/>
      <protection hidden="1"/>
    </xf>
    <xf numFmtId="0" fontId="51" fillId="0" borderId="0" xfId="0" applyFont="1" applyProtection="1">
      <alignment vertical="center"/>
      <protection hidden="1"/>
    </xf>
    <xf numFmtId="0" fontId="3" fillId="0" borderId="0" xfId="0" applyFont="1" applyBorder="1" applyAlignment="1" applyProtection="1">
      <alignment horizontal="center" vertical="center" wrapText="1"/>
      <protection hidden="1"/>
    </xf>
    <xf numFmtId="177" fontId="3" fillId="2" borderId="15" xfId="0" applyNumberFormat="1" applyFont="1" applyFill="1" applyBorder="1" applyAlignment="1" applyProtection="1">
      <alignment horizontal="center" vertical="center" wrapText="1"/>
      <protection hidden="1"/>
    </xf>
    <xf numFmtId="177" fontId="3" fillId="2" borderId="16" xfId="0" applyNumberFormat="1" applyFont="1" applyFill="1" applyBorder="1" applyAlignment="1" applyProtection="1">
      <alignment horizontal="center" vertical="center" wrapText="1"/>
      <protection hidden="1"/>
    </xf>
    <xf numFmtId="0" fontId="3" fillId="2" borderId="11" xfId="0" applyFont="1" applyFill="1" applyBorder="1" applyAlignment="1" applyProtection="1">
      <alignment horizontal="center" vertical="center" wrapText="1"/>
      <protection hidden="1"/>
    </xf>
    <xf numFmtId="0" fontId="3" fillId="2" borderId="9" xfId="0" applyFont="1" applyFill="1" applyBorder="1" applyAlignment="1" applyProtection="1">
      <alignment horizontal="center" vertical="center" wrapText="1"/>
      <protection hidden="1"/>
    </xf>
    <xf numFmtId="176" fontId="3" fillId="2" borderId="14" xfId="1" applyNumberFormat="1" applyFont="1" applyFill="1" applyBorder="1" applyAlignment="1" applyProtection="1">
      <alignment horizontal="center" vertical="center" wrapText="1"/>
      <protection hidden="1"/>
    </xf>
    <xf numFmtId="176" fontId="3" fillId="2" borderId="9" xfId="1" applyNumberFormat="1" applyFont="1" applyFill="1" applyBorder="1" applyAlignment="1" applyProtection="1">
      <alignment horizontal="center" vertical="center"/>
      <protection hidden="1"/>
    </xf>
    <xf numFmtId="176" fontId="3" fillId="0" borderId="14" xfId="1" applyNumberFormat="1" applyFont="1" applyFill="1" applyBorder="1" applyAlignment="1" applyProtection="1">
      <alignment horizontal="center" vertical="center" wrapText="1"/>
      <protection hidden="1"/>
    </xf>
    <xf numFmtId="176" fontId="3" fillId="0" borderId="9" xfId="1" applyNumberFormat="1" applyFont="1" applyFill="1" applyBorder="1" applyAlignment="1" applyProtection="1">
      <alignment horizontal="center" vertical="center"/>
      <protection hidden="1"/>
    </xf>
    <xf numFmtId="0" fontId="3" fillId="4" borderId="9" xfId="0" applyFont="1" applyFill="1" applyBorder="1" applyAlignment="1" applyProtection="1">
      <alignment horizontal="center" vertical="center"/>
      <protection hidden="1"/>
    </xf>
    <xf numFmtId="0" fontId="3" fillId="4" borderId="1" xfId="0" applyFont="1" applyFill="1" applyBorder="1" applyAlignment="1" applyProtection="1">
      <alignment horizontal="center" vertical="center"/>
      <protection hidden="1"/>
    </xf>
    <xf numFmtId="0" fontId="3" fillId="0" borderId="9" xfId="0" applyFont="1" applyFill="1" applyBorder="1" applyAlignment="1" applyProtection="1">
      <alignment horizontal="center" vertical="center" wrapText="1"/>
      <protection hidden="1"/>
    </xf>
    <xf numFmtId="0" fontId="3" fillId="0" borderId="12" xfId="0" applyFont="1" applyFill="1" applyBorder="1" applyAlignment="1" applyProtection="1">
      <alignment horizontal="center" vertical="center" wrapText="1"/>
      <protection hidden="1"/>
    </xf>
    <xf numFmtId="0" fontId="3" fillId="0" borderId="5" xfId="0" applyFont="1" applyFill="1" applyBorder="1" applyAlignment="1" applyProtection="1">
      <alignment horizontal="center" vertical="center" wrapText="1"/>
      <protection hidden="1"/>
    </xf>
    <xf numFmtId="0" fontId="3" fillId="0" borderId="9" xfId="0" applyFont="1" applyFill="1" applyBorder="1" applyAlignment="1" applyProtection="1">
      <alignment horizontal="center" vertical="center"/>
      <protection hidden="1"/>
    </xf>
    <xf numFmtId="0" fontId="3" fillId="0" borderId="1" xfId="0" applyFont="1" applyFill="1" applyBorder="1" applyAlignment="1" applyProtection="1">
      <alignment horizontal="center" vertical="center"/>
      <protection hidden="1"/>
    </xf>
    <xf numFmtId="0" fontId="3" fillId="2" borderId="5" xfId="0" applyFont="1" applyFill="1" applyBorder="1" applyAlignment="1" applyProtection="1">
      <alignment horizontal="left" vertical="center" wrapText="1"/>
      <protection hidden="1"/>
    </xf>
    <xf numFmtId="0" fontId="3" fillId="2" borderId="6" xfId="0" applyFont="1" applyFill="1" applyBorder="1" applyAlignment="1" applyProtection="1">
      <alignment horizontal="left" vertical="center" wrapText="1"/>
      <protection hidden="1"/>
    </xf>
    <xf numFmtId="0" fontId="3" fillId="0" borderId="1" xfId="0" applyFont="1" applyBorder="1" applyAlignment="1" applyProtection="1">
      <alignment horizontal="left" vertical="top" wrapText="1"/>
      <protection hidden="1"/>
    </xf>
    <xf numFmtId="176" fontId="3" fillId="2" borderId="14" xfId="1" applyNumberFormat="1" applyFont="1" applyFill="1" applyBorder="1" applyAlignment="1" applyProtection="1">
      <alignment horizontal="center" vertical="center"/>
      <protection hidden="1"/>
    </xf>
    <xf numFmtId="0" fontId="6" fillId="0" borderId="13" xfId="0" applyFont="1" applyBorder="1" applyAlignment="1" applyProtection="1">
      <alignment horizontal="center" vertical="center"/>
      <protection hidden="1"/>
    </xf>
    <xf numFmtId="0" fontId="3" fillId="0" borderId="1" xfId="0" applyFont="1" applyFill="1" applyBorder="1" applyAlignment="1" applyProtection="1">
      <alignment horizontal="center" vertical="center" wrapText="1"/>
      <protection hidden="1"/>
    </xf>
    <xf numFmtId="0" fontId="3" fillId="4" borderId="6" xfId="0" applyFont="1" applyFill="1" applyBorder="1" applyAlignment="1" applyProtection="1">
      <alignment horizontal="center" vertical="center"/>
      <protection hidden="1"/>
    </xf>
    <xf numFmtId="0" fontId="3" fillId="4" borderId="7" xfId="0" applyFont="1" applyFill="1" applyBorder="1" applyAlignment="1" applyProtection="1">
      <alignment horizontal="center" vertical="center"/>
      <protection hidden="1"/>
    </xf>
    <xf numFmtId="0" fontId="3" fillId="0" borderId="6" xfId="0" applyFont="1" applyBorder="1" applyAlignment="1" applyProtection="1">
      <alignment horizontal="left" vertical="center"/>
      <protection locked="0" hidden="1"/>
    </xf>
    <xf numFmtId="0" fontId="3" fillId="0" borderId="7" xfId="0" applyFont="1" applyBorder="1" applyAlignment="1" applyProtection="1">
      <alignment horizontal="left" vertical="center"/>
      <protection locked="0" hidden="1"/>
    </xf>
    <xf numFmtId="0" fontId="3" fillId="3" borderId="5" xfId="0" applyFont="1" applyFill="1" applyBorder="1" applyAlignment="1" applyProtection="1">
      <alignment horizontal="left" vertical="center" wrapText="1"/>
      <protection hidden="1"/>
    </xf>
    <xf numFmtId="0" fontId="3" fillId="3" borderId="6" xfId="0" applyFont="1" applyFill="1" applyBorder="1" applyAlignment="1" applyProtection="1">
      <alignment horizontal="left" vertical="center" wrapText="1"/>
      <protection hidden="1"/>
    </xf>
    <xf numFmtId="0" fontId="3" fillId="3" borderId="7" xfId="0" applyFont="1" applyFill="1" applyBorder="1" applyAlignment="1" applyProtection="1">
      <alignment horizontal="left" vertical="center" wrapText="1"/>
      <protection hidden="1"/>
    </xf>
    <xf numFmtId="0" fontId="3" fillId="0" borderId="6" xfId="0" applyFont="1" applyFill="1" applyBorder="1" applyAlignment="1" applyProtection="1">
      <alignment horizontal="center" vertical="center"/>
      <protection locked="0" hidden="1"/>
    </xf>
    <xf numFmtId="176" fontId="3" fillId="2" borderId="5" xfId="1" applyNumberFormat="1" applyFont="1" applyFill="1" applyBorder="1" applyAlignment="1" applyProtection="1">
      <alignment horizontal="center" vertical="center" wrapText="1"/>
      <protection hidden="1"/>
    </xf>
    <xf numFmtId="176" fontId="3" fillId="2" borderId="6" xfId="1" applyNumberFormat="1" applyFont="1" applyFill="1" applyBorder="1" applyAlignment="1" applyProtection="1">
      <alignment horizontal="center" vertical="center" wrapText="1"/>
      <protection hidden="1"/>
    </xf>
    <xf numFmtId="176" fontId="3" fillId="2" borderId="9" xfId="1" applyNumberFormat="1" applyFont="1" applyFill="1" applyBorder="1" applyAlignment="1" applyProtection="1">
      <alignment horizontal="center" vertical="center" wrapText="1"/>
      <protection hidden="1"/>
    </xf>
    <xf numFmtId="176" fontId="3" fillId="0" borderId="9" xfId="1" applyNumberFormat="1" applyFont="1" applyFill="1" applyBorder="1" applyAlignment="1" applyProtection="1">
      <alignment horizontal="center" vertical="center" wrapText="1"/>
      <protection hidden="1"/>
    </xf>
    <xf numFmtId="0" fontId="3" fillId="0" borderId="6" xfId="0" applyNumberFormat="1" applyFont="1" applyBorder="1" applyAlignment="1" applyProtection="1">
      <alignment horizontal="center" vertical="center"/>
      <protection locked="0" hidden="1"/>
    </xf>
    <xf numFmtId="0" fontId="3" fillId="0" borderId="7" xfId="0" applyNumberFormat="1" applyFont="1" applyBorder="1" applyAlignment="1" applyProtection="1">
      <alignment horizontal="center" vertical="center"/>
      <protection locked="0" hidden="1"/>
    </xf>
    <xf numFmtId="0" fontId="4" fillId="2" borderId="14" xfId="0" applyFont="1" applyFill="1" applyBorder="1" applyAlignment="1" applyProtection="1">
      <alignment horizontal="center" vertical="center" wrapText="1"/>
      <protection hidden="1"/>
    </xf>
    <xf numFmtId="0" fontId="4" fillId="2" borderId="9" xfId="0" applyFont="1" applyFill="1" applyBorder="1" applyAlignment="1" applyProtection="1">
      <alignment horizontal="center" vertical="center" wrapText="1"/>
      <protection hidden="1"/>
    </xf>
    <xf numFmtId="0" fontId="3" fillId="3" borderId="5" xfId="0" applyFont="1" applyFill="1" applyBorder="1" applyAlignment="1" applyProtection="1">
      <alignment horizontal="center" vertical="center" wrapText="1"/>
      <protection hidden="1"/>
    </xf>
    <xf numFmtId="0" fontId="3" fillId="3" borderId="6" xfId="0" applyFont="1" applyFill="1" applyBorder="1" applyAlignment="1" applyProtection="1">
      <alignment horizontal="center" vertical="center" wrapText="1"/>
      <protection hidden="1"/>
    </xf>
    <xf numFmtId="0" fontId="3" fillId="3" borderId="7" xfId="0" applyFont="1" applyFill="1" applyBorder="1" applyAlignment="1" applyProtection="1">
      <alignment horizontal="center" vertical="center" wrapText="1"/>
      <protection hidden="1"/>
    </xf>
    <xf numFmtId="0" fontId="4" fillId="3" borderId="34" xfId="3" applyFont="1" applyFill="1" applyBorder="1" applyAlignment="1" applyProtection="1">
      <alignment horizontal="left" vertical="center" wrapText="1"/>
      <protection hidden="1"/>
    </xf>
    <xf numFmtId="0" fontId="39" fillId="3" borderId="10" xfId="3" applyFont="1" applyFill="1" applyBorder="1" applyAlignment="1" applyProtection="1">
      <alignment horizontal="left" vertical="center" wrapText="1"/>
      <protection hidden="1"/>
    </xf>
    <xf numFmtId="0" fontId="39" fillId="3" borderId="35" xfId="3" applyFont="1" applyFill="1" applyBorder="1" applyAlignment="1" applyProtection="1">
      <alignment horizontal="left" vertical="center" wrapText="1"/>
      <protection hidden="1"/>
    </xf>
    <xf numFmtId="0" fontId="39" fillId="3" borderId="12" xfId="3" applyFont="1" applyFill="1" applyBorder="1" applyAlignment="1" applyProtection="1">
      <alignment horizontal="left" vertical="center" wrapText="1"/>
      <protection hidden="1"/>
    </xf>
    <xf numFmtId="0" fontId="39" fillId="3" borderId="13" xfId="3" applyFont="1" applyFill="1" applyBorder="1" applyAlignment="1" applyProtection="1">
      <alignment horizontal="left" vertical="center" wrapText="1"/>
      <protection hidden="1"/>
    </xf>
    <xf numFmtId="0" fontId="39" fillId="3" borderId="16" xfId="3" applyFont="1" applyFill="1" applyBorder="1" applyAlignment="1" applyProtection="1">
      <alignment horizontal="left" vertical="center" wrapText="1"/>
      <protection hidden="1"/>
    </xf>
    <xf numFmtId="0" fontId="3" fillId="0" borderId="0" xfId="0" applyFont="1" applyBorder="1" applyAlignment="1" applyProtection="1">
      <alignment horizontal="left" vertical="center" wrapText="1"/>
      <protection hidden="1"/>
    </xf>
    <xf numFmtId="0" fontId="3" fillId="0" borderId="0" xfId="0" applyFont="1" applyBorder="1" applyAlignment="1" applyProtection="1">
      <alignment horizontal="center" vertical="center"/>
      <protection locked="0" hidden="1"/>
    </xf>
    <xf numFmtId="0" fontId="3" fillId="0" borderId="0" xfId="0" applyFont="1" applyFill="1" applyAlignment="1" applyProtection="1">
      <alignment vertical="center" wrapText="1"/>
      <protection hidden="1"/>
    </xf>
    <xf numFmtId="0" fontId="3" fillId="0" borderId="0" xfId="0" applyFont="1" applyFill="1" applyAlignment="1" applyProtection="1">
      <alignment horizontal="left" vertical="center" wrapText="1"/>
      <protection hidden="1"/>
    </xf>
    <xf numFmtId="0" fontId="22" fillId="0" borderId="30" xfId="2" applyBorder="1" applyAlignment="1">
      <alignment horizontal="center" vertical="center" wrapText="1"/>
    </xf>
    <xf numFmtId="0" fontId="22" fillId="0" borderId="31" xfId="2" applyBorder="1" applyAlignment="1">
      <alignment horizontal="left" vertical="center" wrapText="1"/>
    </xf>
    <xf numFmtId="0" fontId="22" fillId="0" borderId="32" xfId="2" applyBorder="1" applyAlignment="1">
      <alignment horizontal="left" vertical="center" wrapText="1"/>
    </xf>
    <xf numFmtId="0" fontId="25" fillId="0" borderId="31" xfId="2" applyFont="1" applyBorder="1" applyAlignment="1">
      <alignment horizontal="center" vertical="top" wrapText="1"/>
    </xf>
    <xf numFmtId="0" fontId="25" fillId="0" borderId="32" xfId="2" applyFont="1" applyBorder="1" applyAlignment="1">
      <alignment horizontal="center" vertical="top" wrapText="1"/>
    </xf>
    <xf numFmtId="178" fontId="8" fillId="0" borderId="17" xfId="0" applyNumberFormat="1" applyFont="1" applyBorder="1" applyAlignment="1">
      <alignment horizontal="center" vertical="center"/>
    </xf>
    <xf numFmtId="178" fontId="8" fillId="0" borderId="18" xfId="0" applyNumberFormat="1" applyFont="1" applyBorder="1" applyAlignment="1">
      <alignment horizontal="center" vertical="center"/>
    </xf>
    <xf numFmtId="178" fontId="8" fillId="0" borderId="19" xfId="0" applyNumberFormat="1" applyFont="1" applyBorder="1" applyAlignment="1">
      <alignment horizontal="center" vertical="center"/>
    </xf>
    <xf numFmtId="178" fontId="12" fillId="5" borderId="20" xfId="0" applyNumberFormat="1" applyFont="1" applyFill="1" applyBorder="1" applyAlignment="1">
      <alignment horizontal="center" vertical="center" wrapText="1"/>
    </xf>
    <xf numFmtId="178" fontId="15" fillId="5" borderId="20" xfId="0" applyNumberFormat="1" applyFont="1" applyFill="1" applyBorder="1" applyAlignment="1">
      <alignment horizontal="center" vertical="center" wrapText="1"/>
    </xf>
    <xf numFmtId="179" fontId="13" fillId="5" borderId="20" xfId="0" applyNumberFormat="1" applyFont="1" applyFill="1" applyBorder="1" applyAlignment="1">
      <alignment horizontal="center" vertical="center"/>
    </xf>
    <xf numFmtId="180" fontId="14" fillId="6" borderId="20" xfId="0" applyNumberFormat="1" applyFont="1" applyFill="1" applyBorder="1" applyAlignment="1">
      <alignment horizontal="center" vertical="center"/>
    </xf>
    <xf numFmtId="180" fontId="14" fillId="7" borderId="20" xfId="0" applyNumberFormat="1" applyFont="1" applyFill="1" applyBorder="1" applyAlignment="1">
      <alignment horizontal="center" vertical="center"/>
    </xf>
    <xf numFmtId="180" fontId="14" fillId="8" borderId="20" xfId="0" applyNumberFormat="1" applyFont="1" applyFill="1" applyBorder="1" applyAlignment="1">
      <alignment horizontal="center" vertical="center"/>
    </xf>
    <xf numFmtId="180" fontId="14" fillId="7" borderId="21" xfId="0" applyNumberFormat="1" applyFont="1" applyFill="1" applyBorder="1" applyAlignment="1">
      <alignment horizontal="center" vertical="center"/>
    </xf>
    <xf numFmtId="180" fontId="14" fillId="7" borderId="22" xfId="0" applyNumberFormat="1" applyFont="1" applyFill="1" applyBorder="1" applyAlignment="1">
      <alignment horizontal="center" vertical="center"/>
    </xf>
    <xf numFmtId="178" fontId="20" fillId="0" borderId="24" xfId="0" applyNumberFormat="1" applyFont="1" applyBorder="1" applyAlignment="1">
      <alignment horizontal="center" vertical="center"/>
    </xf>
    <xf numFmtId="178" fontId="20" fillId="0" borderId="22" xfId="0" applyNumberFormat="1" applyFont="1" applyBorder="1" applyAlignment="1">
      <alignment horizontal="center" vertical="center"/>
    </xf>
    <xf numFmtId="179" fontId="21" fillId="0" borderId="25" xfId="0" applyNumberFormat="1" applyFont="1" applyBorder="1" applyAlignment="1">
      <alignment horizontal="left" vertical="center" wrapText="1"/>
    </xf>
    <xf numFmtId="179" fontId="21" fillId="0" borderId="0" xfId="0" applyNumberFormat="1" applyFont="1" applyBorder="1" applyAlignment="1">
      <alignment horizontal="left" vertical="center" wrapText="1"/>
    </xf>
    <xf numFmtId="179" fontId="21" fillId="0" borderId="26" xfId="0" applyNumberFormat="1" applyFont="1" applyBorder="1" applyAlignment="1">
      <alignment horizontal="left" vertical="center" wrapText="1"/>
    </xf>
    <xf numFmtId="179" fontId="21" fillId="0" borderId="25" xfId="0" applyNumberFormat="1" applyFont="1" applyBorder="1" applyAlignment="1">
      <alignment horizontal="left" vertical="center"/>
    </xf>
    <xf numFmtId="179" fontId="21" fillId="0" borderId="0" xfId="0" applyNumberFormat="1" applyFont="1" applyBorder="1" applyAlignment="1">
      <alignment horizontal="left" vertical="center"/>
    </xf>
    <xf numFmtId="179" fontId="21" fillId="0" borderId="26" xfId="0" applyNumberFormat="1" applyFont="1" applyBorder="1" applyAlignment="1">
      <alignment horizontal="left" vertical="center"/>
    </xf>
    <xf numFmtId="181" fontId="21" fillId="0" borderId="27" xfId="0" applyNumberFormat="1" applyFont="1" applyBorder="1" applyAlignment="1">
      <alignment horizontal="left" vertical="center" wrapText="1"/>
    </xf>
    <xf numFmtId="181" fontId="21" fillId="0" borderId="28" xfId="0" applyNumberFormat="1" applyFont="1" applyBorder="1" applyAlignment="1">
      <alignment horizontal="left" vertical="center" wrapText="1"/>
    </xf>
    <xf numFmtId="181" fontId="21" fillId="0" borderId="29" xfId="0" applyNumberFormat="1" applyFont="1" applyBorder="1" applyAlignment="1">
      <alignment horizontal="left" vertical="center" wrapText="1"/>
    </xf>
  </cellXfs>
  <cellStyles count="4">
    <cellStyle name="一般" xfId="0" builtinId="0"/>
    <cellStyle name="一般 2" xfId="2" xr:uid="{9C719FFF-E304-4392-911C-C3627F10EC24}"/>
    <cellStyle name="千分位" xfId="1" builtinId="3"/>
    <cellStyle name="超連結" xfId="3" builtinId="8"/>
  </cellStyles>
  <dxfs count="2">
    <dxf>
      <font>
        <color rgb="FFFF0000"/>
      </font>
      <fill>
        <patternFill>
          <bgColor theme="9" tint="0.79998168889431442"/>
        </patternFill>
      </fill>
    </dxf>
    <dxf>
      <font>
        <color rgb="FFFF0000"/>
      </font>
      <fill>
        <patternFill patternType="solid">
          <bgColor theme="5"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4" Type="http://schemas.openxmlformats.org/officeDocument/2006/relationships/image" Target="../media/image7.png"/></Relationships>
</file>

<file path=xl/drawings/_rels/drawing4.xml.rels><?xml version="1.0" encoding="UTF-8" standalone="yes"?>
<Relationships xmlns="http://schemas.openxmlformats.org/package/2006/relationships"><Relationship Id="rId1" Type="http://schemas.openxmlformats.org/officeDocument/2006/relationships/image" Target="../media/image8.png"/></Relationships>
</file>

<file path=xl/drawings/_rels/drawing5.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38100</xdr:rowOff>
    </xdr:from>
    <xdr:to>
      <xdr:col>12</xdr:col>
      <xdr:colOff>19050</xdr:colOff>
      <xdr:row>27</xdr:row>
      <xdr:rowOff>104332</xdr:rowOff>
    </xdr:to>
    <xdr:pic>
      <xdr:nvPicPr>
        <xdr:cNvPr id="3" name="圖片 2">
          <a:extLst>
            <a:ext uri="{FF2B5EF4-FFF2-40B4-BE49-F238E27FC236}">
              <a16:creationId xmlns:a16="http://schemas.microsoft.com/office/drawing/2014/main" id="{6BC0C23F-9677-4A75-9EC3-CB372139AAB9}"/>
            </a:ext>
          </a:extLst>
        </xdr:cNvPr>
        <xdr:cNvPicPr>
          <a:picLocks noChangeAspect="1"/>
        </xdr:cNvPicPr>
      </xdr:nvPicPr>
      <xdr:blipFill>
        <a:blip xmlns:r="http://schemas.openxmlformats.org/officeDocument/2006/relationships" r:embed="rId1"/>
        <a:stretch>
          <a:fillRect/>
        </a:stretch>
      </xdr:blipFill>
      <xdr:spPr>
        <a:xfrm>
          <a:off x="0" y="390525"/>
          <a:ext cx="8248650" cy="5657407"/>
        </a:xfrm>
        <a:prstGeom prst="rect">
          <a:avLst/>
        </a:prstGeom>
      </xdr:spPr>
    </xdr:pic>
    <xdr:clientData/>
  </xdr:twoCellAnchor>
  <xdr:twoCellAnchor editAs="oneCell">
    <xdr:from>
      <xdr:col>0</xdr:col>
      <xdr:colOff>0</xdr:colOff>
      <xdr:row>29</xdr:row>
      <xdr:rowOff>53973</xdr:rowOff>
    </xdr:from>
    <xdr:to>
      <xdr:col>12</xdr:col>
      <xdr:colOff>147476</xdr:colOff>
      <xdr:row>55</xdr:row>
      <xdr:rowOff>111124</xdr:rowOff>
    </xdr:to>
    <xdr:pic>
      <xdr:nvPicPr>
        <xdr:cNvPr id="4" name="圖片 3">
          <a:extLst>
            <a:ext uri="{FF2B5EF4-FFF2-40B4-BE49-F238E27FC236}">
              <a16:creationId xmlns:a16="http://schemas.microsoft.com/office/drawing/2014/main" id="{F7F502CB-9828-442F-B7E5-053AF5864D7D}"/>
            </a:ext>
          </a:extLst>
        </xdr:cNvPr>
        <xdr:cNvPicPr>
          <a:picLocks noChangeAspect="1"/>
        </xdr:cNvPicPr>
      </xdr:nvPicPr>
      <xdr:blipFill>
        <a:blip xmlns:r="http://schemas.openxmlformats.org/officeDocument/2006/relationships" r:embed="rId2"/>
        <a:stretch>
          <a:fillRect/>
        </a:stretch>
      </xdr:blipFill>
      <xdr:spPr>
        <a:xfrm>
          <a:off x="0" y="6324598"/>
          <a:ext cx="8338976" cy="542290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6</xdr:row>
      <xdr:rowOff>85725</xdr:rowOff>
    </xdr:from>
    <xdr:to>
      <xdr:col>7</xdr:col>
      <xdr:colOff>473710</xdr:colOff>
      <xdr:row>32</xdr:row>
      <xdr:rowOff>0</xdr:rowOff>
    </xdr:to>
    <xdr:pic>
      <xdr:nvPicPr>
        <xdr:cNvPr id="2" name="圖片 1" descr="C:\Users\paowen7888\AppData\Local\Microsoft\Windows\INetCache\Content.MSO\F2520E1D.tmp">
          <a:extLst>
            <a:ext uri="{FF2B5EF4-FFF2-40B4-BE49-F238E27FC236}">
              <a16:creationId xmlns:a16="http://schemas.microsoft.com/office/drawing/2014/main" id="{63C9DD51-EF88-4CD9-8678-B1771A6CEDB4}"/>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47343"/>
        <a:stretch/>
      </xdr:blipFill>
      <xdr:spPr bwMode="auto">
        <a:xfrm>
          <a:off x="0" y="2403475"/>
          <a:ext cx="5252085" cy="528002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46</xdr:row>
      <xdr:rowOff>142875</xdr:rowOff>
    </xdr:from>
    <xdr:to>
      <xdr:col>7</xdr:col>
      <xdr:colOff>473710</xdr:colOff>
      <xdr:row>91</xdr:row>
      <xdr:rowOff>189865</xdr:rowOff>
    </xdr:to>
    <xdr:pic>
      <xdr:nvPicPr>
        <xdr:cNvPr id="5" name="圖片 4" descr="C:\Users\paowen7888\AppData\Local\Microsoft\Windows\INetCache\Content.MSO\93846025.tmp">
          <a:extLst>
            <a:ext uri="{FF2B5EF4-FFF2-40B4-BE49-F238E27FC236}">
              <a16:creationId xmlns:a16="http://schemas.microsoft.com/office/drawing/2014/main" id="{ED8511F1-4FB7-47FF-A599-E74CA663E2C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334750"/>
          <a:ext cx="5252085" cy="9333865"/>
        </a:xfrm>
        <a:prstGeom prst="rect">
          <a:avLst/>
        </a:prstGeom>
        <a:noFill/>
        <a:ln>
          <a:noFill/>
        </a:ln>
      </xdr:spPr>
    </xdr:pic>
    <xdr:clientData/>
  </xdr:twoCellAnchor>
  <xdr:twoCellAnchor editAs="oneCell">
    <xdr:from>
      <xdr:col>0</xdr:col>
      <xdr:colOff>0</xdr:colOff>
      <xdr:row>5</xdr:row>
      <xdr:rowOff>57150</xdr:rowOff>
    </xdr:from>
    <xdr:to>
      <xdr:col>7</xdr:col>
      <xdr:colOff>473710</xdr:colOff>
      <xdr:row>40</xdr:row>
      <xdr:rowOff>178435</xdr:rowOff>
    </xdr:to>
    <xdr:pic>
      <xdr:nvPicPr>
        <xdr:cNvPr id="6" name="圖片 5" descr="C:\Users\paowen7888\AppData\Local\Microsoft\Windows\INetCache\Content.MSO\50222A7B.tmp">
          <a:extLst>
            <a:ext uri="{FF2B5EF4-FFF2-40B4-BE49-F238E27FC236}">
              <a16:creationId xmlns:a16="http://schemas.microsoft.com/office/drawing/2014/main" id="{A1F8C6B4-EA87-492B-B860-C6FF22F5A8C7}"/>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3295650"/>
          <a:ext cx="5274310" cy="7455535"/>
        </a:xfrm>
        <a:prstGeom prst="rect">
          <a:avLst/>
        </a:prstGeom>
        <a:noFill/>
        <a:ln>
          <a:noFill/>
        </a:ln>
      </xdr:spPr>
    </xdr:pic>
    <xdr:clientData/>
  </xdr:twoCellAnchor>
  <xdr:twoCellAnchor editAs="oneCell">
    <xdr:from>
      <xdr:col>7</xdr:col>
      <xdr:colOff>622300</xdr:colOff>
      <xdr:row>46</xdr:row>
      <xdr:rowOff>168275</xdr:rowOff>
    </xdr:from>
    <xdr:to>
      <xdr:col>15</xdr:col>
      <xdr:colOff>410210</xdr:colOff>
      <xdr:row>83</xdr:row>
      <xdr:rowOff>22860</xdr:rowOff>
    </xdr:to>
    <xdr:pic>
      <xdr:nvPicPr>
        <xdr:cNvPr id="7" name="圖片 6" descr="C:\Users\paowen7888\AppData\Local\Microsoft\Windows\INetCache\Content.MSO\85D3A541.tmp">
          <a:extLst>
            <a:ext uri="{FF2B5EF4-FFF2-40B4-BE49-F238E27FC236}">
              <a16:creationId xmlns:a16="http://schemas.microsoft.com/office/drawing/2014/main" id="{3E28905A-647A-481A-AFB1-86D5E63AFDAE}"/>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400675" y="11360150"/>
          <a:ext cx="5248910" cy="7490460"/>
        </a:xfrm>
        <a:prstGeom prst="rect">
          <a:avLst/>
        </a:prstGeom>
        <a:noFill/>
        <a:ln>
          <a:noFill/>
        </a:ln>
      </xdr:spPr>
    </xdr:pic>
    <xdr:clientData/>
  </xdr:twoCellAnchor>
  <xdr:twoCellAnchor editAs="oneCell">
    <xdr:from>
      <xdr:col>7</xdr:col>
      <xdr:colOff>561975</xdr:colOff>
      <xdr:row>5</xdr:row>
      <xdr:rowOff>66675</xdr:rowOff>
    </xdr:from>
    <xdr:to>
      <xdr:col>15</xdr:col>
      <xdr:colOff>349885</xdr:colOff>
      <xdr:row>44</xdr:row>
      <xdr:rowOff>67310</xdr:rowOff>
    </xdr:to>
    <xdr:pic>
      <xdr:nvPicPr>
        <xdr:cNvPr id="8" name="圖片 7" descr="C:\Users\paowen7888\AppData\Local\Microsoft\Windows\INetCache\Content.MSO\656CD9F7.tmp">
          <a:extLst>
            <a:ext uri="{FF2B5EF4-FFF2-40B4-BE49-F238E27FC236}">
              <a16:creationId xmlns:a16="http://schemas.microsoft.com/office/drawing/2014/main" id="{77A98A7F-CF14-4C7D-A555-2BBABF8D0DAC}"/>
            </a:ext>
          </a:extLst>
        </xdr:cNvPr>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362575" y="2924175"/>
          <a:ext cx="5274310" cy="8173085"/>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13</xdr:col>
      <xdr:colOff>476250</xdr:colOff>
      <xdr:row>31</xdr:row>
      <xdr:rowOff>202305</xdr:rowOff>
    </xdr:to>
    <xdr:pic>
      <xdr:nvPicPr>
        <xdr:cNvPr id="3" name="圖片 2">
          <a:extLst>
            <a:ext uri="{FF2B5EF4-FFF2-40B4-BE49-F238E27FC236}">
              <a16:creationId xmlns:a16="http://schemas.microsoft.com/office/drawing/2014/main" id="{7876559D-0F5B-4A39-AD2C-54A982E31245}"/>
            </a:ext>
          </a:extLst>
        </xdr:cNvPr>
        <xdr:cNvPicPr>
          <a:picLocks noChangeAspect="1"/>
        </xdr:cNvPicPr>
      </xdr:nvPicPr>
      <xdr:blipFill>
        <a:blip xmlns:r="http://schemas.openxmlformats.org/officeDocument/2006/relationships" r:embed="rId1"/>
        <a:stretch>
          <a:fillRect/>
        </a:stretch>
      </xdr:blipFill>
      <xdr:spPr>
        <a:xfrm>
          <a:off x="1" y="0"/>
          <a:ext cx="9350374" cy="659993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600925</xdr:colOff>
      <xdr:row>41</xdr:row>
      <xdr:rowOff>10725</xdr:rowOff>
    </xdr:to>
    <xdr:pic>
      <xdr:nvPicPr>
        <xdr:cNvPr id="2" name="圖片 1">
          <a:extLst>
            <a:ext uri="{FF2B5EF4-FFF2-40B4-BE49-F238E27FC236}">
              <a16:creationId xmlns:a16="http://schemas.microsoft.com/office/drawing/2014/main" id="{7A7B6E10-87D9-487E-AA32-B175B1D9BD3B}"/>
            </a:ext>
          </a:extLst>
        </xdr:cNvPr>
        <xdr:cNvPicPr>
          <a:picLocks noChangeAspect="1"/>
        </xdr:cNvPicPr>
      </xdr:nvPicPr>
      <xdr:blipFill>
        <a:blip xmlns:r="http://schemas.openxmlformats.org/officeDocument/2006/relationships" r:embed="rId1"/>
        <a:stretch>
          <a:fillRect/>
        </a:stretch>
      </xdr:blipFill>
      <xdr:spPr>
        <a:xfrm>
          <a:off x="0" y="0"/>
          <a:ext cx="6087325" cy="8602275"/>
        </a:xfrm>
        <a:prstGeom prst="rect">
          <a:avLst/>
        </a:prstGeom>
      </xdr:spPr>
    </xdr:pic>
    <xdr:clientData/>
  </xdr:twoCellAnchor>
  <xdr:twoCellAnchor editAs="oneCell">
    <xdr:from>
      <xdr:col>8</xdr:col>
      <xdr:colOff>581025</xdr:colOff>
      <xdr:row>0</xdr:row>
      <xdr:rowOff>0</xdr:rowOff>
    </xdr:from>
    <xdr:to>
      <xdr:col>17</xdr:col>
      <xdr:colOff>534255</xdr:colOff>
      <xdr:row>41</xdr:row>
      <xdr:rowOff>10725</xdr:rowOff>
    </xdr:to>
    <xdr:pic>
      <xdr:nvPicPr>
        <xdr:cNvPr id="3" name="圖片 2">
          <a:extLst>
            <a:ext uri="{FF2B5EF4-FFF2-40B4-BE49-F238E27FC236}">
              <a16:creationId xmlns:a16="http://schemas.microsoft.com/office/drawing/2014/main" id="{5ADF5B78-82BA-40C6-AFCC-8BD226BC8167}"/>
            </a:ext>
          </a:extLst>
        </xdr:cNvPr>
        <xdr:cNvPicPr>
          <a:picLocks noChangeAspect="1"/>
        </xdr:cNvPicPr>
      </xdr:nvPicPr>
      <xdr:blipFill>
        <a:blip xmlns:r="http://schemas.openxmlformats.org/officeDocument/2006/relationships" r:embed="rId2"/>
        <a:stretch>
          <a:fillRect/>
        </a:stretch>
      </xdr:blipFill>
      <xdr:spPr>
        <a:xfrm>
          <a:off x="6067425" y="0"/>
          <a:ext cx="6125430" cy="8602275"/>
        </a:xfrm>
        <a:prstGeom prst="rect">
          <a:avLst/>
        </a:prstGeom>
      </xdr:spPr>
    </xdr:pic>
    <xdr:clientData/>
  </xdr:twoCellAnchor>
</xdr:wsDr>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mol.gov.tw/media/ctflsl2k/%E5%8B%9E%E5%8B%95%E5%9F%BA%E6%BA%96%E6%B3%95%E7%AC%AC23%E6%A2%9D%E7%AC%AC1%E9%A0%85-%E5%B7%A5%E8%B3%87%E5%90%84%E9%A0%85%E7%9B%AE%E8%A8%88%E7%AE%97%E6%96%B9%E5%BC%8F%E6%98%8E%E7%B4%B0-%E4%B9%8B%E5%8F%83%E8%80%83%E4%BE%8B.odt?mediaDL=true" TargetMode="External"/><Relationship Id="rId1" Type="http://schemas.openxmlformats.org/officeDocument/2006/relationships/hyperlink" Target="https://www.bli.gov.tw/0005472.html"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A8822E-BB3F-4753-B072-8326612EBE98}">
  <sheetPr>
    <pageSetUpPr fitToPage="1"/>
  </sheetPr>
  <dimension ref="A1:AC42"/>
  <sheetViews>
    <sheetView showGridLines="0" tabSelected="1" zoomScale="98" zoomScaleNormal="98" zoomScaleSheetLayoutView="90" workbookViewId="0">
      <selection activeCell="C8" sqref="C8:C37"/>
    </sheetView>
  </sheetViews>
  <sheetFormatPr defaultRowHeight="16.5"/>
  <cols>
    <col min="1" max="1" width="8.625" style="2" customWidth="1"/>
    <col min="2" max="2" width="15.625" style="2" customWidth="1"/>
    <col min="3" max="3" width="12.625" style="2" customWidth="1"/>
    <col min="4" max="4" width="18.625" style="2" customWidth="1"/>
    <col min="5" max="5" width="15.625" style="2" customWidth="1"/>
    <col min="6" max="6" width="15.625" style="20" hidden="1" customWidth="1"/>
    <col min="7" max="7" width="18.875" style="20" hidden="1" customWidth="1"/>
    <col min="8" max="10" width="15.625" style="2" customWidth="1"/>
    <col min="11" max="11" width="12.75" style="2" hidden="1" customWidth="1"/>
    <col min="12" max="13" width="15.625" style="18" customWidth="1"/>
    <col min="14" max="15" width="17.625" style="2" customWidth="1"/>
    <col min="16" max="16" width="17.625" style="70" customWidth="1"/>
    <col min="17" max="17" width="22.625" style="4" customWidth="1"/>
    <col min="18" max="18" width="22.625" style="23" customWidth="1"/>
    <col min="19" max="19" width="20.625" style="23" customWidth="1"/>
    <col min="20" max="29" width="9" style="77"/>
    <col min="30" max="30" width="9" style="4" customWidth="1"/>
    <col min="31" max="16384" width="9" style="4"/>
  </cols>
  <sheetData>
    <row r="1" spans="1:29" ht="30" customHeight="1">
      <c r="A1" s="127" t="s">
        <v>476</v>
      </c>
      <c r="B1" s="127"/>
      <c r="C1" s="127"/>
      <c r="D1" s="127"/>
      <c r="E1" s="127"/>
      <c r="F1" s="127"/>
      <c r="G1" s="127"/>
      <c r="H1" s="127"/>
      <c r="I1" s="127"/>
      <c r="J1" s="127"/>
      <c r="K1" s="127"/>
      <c r="L1" s="127"/>
      <c r="M1" s="127"/>
      <c r="N1" s="127"/>
      <c r="O1" s="127"/>
      <c r="P1" s="127"/>
      <c r="Q1" s="127"/>
      <c r="R1" s="127"/>
      <c r="S1" s="85"/>
    </row>
    <row r="2" spans="1:29" s="76" customFormat="1" ht="30" customHeight="1">
      <c r="A2" s="96" t="s">
        <v>428</v>
      </c>
      <c r="B2" s="136"/>
      <c r="C2" s="136"/>
      <c r="D2" s="136"/>
      <c r="E2" s="92" t="s">
        <v>429</v>
      </c>
      <c r="F2" s="93"/>
      <c r="G2" s="93"/>
      <c r="H2" s="129" t="e">
        <f>VLOOKUP(B2,資料庫!A4:C226,2,FALSE)</f>
        <v>#N/A</v>
      </c>
      <c r="I2" s="129"/>
      <c r="J2" s="129"/>
      <c r="K2" s="129"/>
      <c r="L2" s="129"/>
      <c r="M2" s="130"/>
      <c r="N2" s="94" t="s">
        <v>430</v>
      </c>
      <c r="O2" s="129" t="e">
        <f>VLOOKUP(B2,資料庫!A4:C262:'資料庫'!B226,3,FALSE)</f>
        <v>#N/A</v>
      </c>
      <c r="P2" s="129"/>
      <c r="Q2" s="129"/>
      <c r="R2" s="130"/>
      <c r="S2" s="86"/>
      <c r="T2" s="87"/>
      <c r="U2" s="87"/>
      <c r="V2" s="87"/>
      <c r="W2" s="87"/>
      <c r="X2" s="87"/>
      <c r="Y2" s="87"/>
      <c r="Z2" s="87"/>
      <c r="AA2" s="87"/>
      <c r="AB2" s="87"/>
    </row>
    <row r="3" spans="1:29" ht="30" customHeight="1">
      <c r="A3" s="96" t="s">
        <v>436</v>
      </c>
      <c r="B3" s="131"/>
      <c r="C3" s="131"/>
      <c r="D3" s="132"/>
      <c r="E3" s="97" t="s">
        <v>437</v>
      </c>
      <c r="F3" s="22"/>
      <c r="G3" s="22"/>
      <c r="H3" s="141"/>
      <c r="I3" s="141"/>
      <c r="J3" s="141"/>
      <c r="K3" s="141"/>
      <c r="L3" s="141"/>
      <c r="M3" s="142"/>
      <c r="N3" s="98" t="s">
        <v>438</v>
      </c>
      <c r="O3" s="131"/>
      <c r="P3" s="131"/>
      <c r="Q3" s="131"/>
      <c r="R3" s="132"/>
      <c r="S3" s="88"/>
      <c r="AC3" s="4"/>
    </row>
    <row r="4" spans="1:29" ht="99.95" customHeight="1">
      <c r="A4" s="116" t="s">
        <v>0</v>
      </c>
      <c r="B4" s="121" t="s">
        <v>1</v>
      </c>
      <c r="C4" s="118" t="s">
        <v>481</v>
      </c>
      <c r="D4" s="118" t="s">
        <v>478</v>
      </c>
      <c r="E4" s="137" t="s">
        <v>196</v>
      </c>
      <c r="F4" s="138"/>
      <c r="G4" s="138"/>
      <c r="H4" s="138"/>
      <c r="I4" s="138"/>
      <c r="J4" s="138"/>
      <c r="K4" s="138"/>
      <c r="L4" s="138"/>
      <c r="M4" s="138"/>
      <c r="N4" s="64" t="s">
        <v>475</v>
      </c>
      <c r="O4" s="133" t="s">
        <v>490</v>
      </c>
      <c r="P4" s="134"/>
      <c r="Q4" s="134"/>
      <c r="R4" s="135"/>
      <c r="S4" s="88"/>
      <c r="AC4" s="4"/>
    </row>
    <row r="5" spans="1:29" ht="80.099999999999994" customHeight="1">
      <c r="A5" s="116"/>
      <c r="B5" s="121"/>
      <c r="C5" s="121"/>
      <c r="D5" s="118"/>
      <c r="E5" s="123" t="s">
        <v>486</v>
      </c>
      <c r="F5" s="124"/>
      <c r="G5" s="124"/>
      <c r="H5" s="124"/>
      <c r="I5" s="124"/>
      <c r="J5" s="124"/>
      <c r="K5" s="124"/>
      <c r="L5" s="124"/>
      <c r="M5" s="124"/>
      <c r="N5" s="148" t="s">
        <v>489</v>
      </c>
      <c r="O5" s="149"/>
      <c r="P5" s="149"/>
      <c r="Q5" s="149"/>
      <c r="R5" s="150"/>
      <c r="S5" s="88"/>
      <c r="AC5" s="4"/>
    </row>
    <row r="6" spans="1:29" ht="80.099999999999994" customHeight="1">
      <c r="A6" s="116"/>
      <c r="B6" s="121"/>
      <c r="C6" s="121"/>
      <c r="D6" s="119"/>
      <c r="E6" s="73" t="s">
        <v>192</v>
      </c>
      <c r="F6" s="108" t="s">
        <v>434</v>
      </c>
      <c r="G6" s="110" t="str">
        <f>C8&amp;F6</f>
        <v>年資級距上限</v>
      </c>
      <c r="H6" s="112" t="s">
        <v>493</v>
      </c>
      <c r="I6" s="114" t="s">
        <v>488</v>
      </c>
      <c r="J6" s="112" t="s">
        <v>492</v>
      </c>
      <c r="K6" s="126" t="s">
        <v>477</v>
      </c>
      <c r="L6" s="114" t="s">
        <v>487</v>
      </c>
      <c r="M6" s="143" t="s">
        <v>435</v>
      </c>
      <c r="N6" s="151"/>
      <c r="O6" s="152"/>
      <c r="P6" s="152"/>
      <c r="Q6" s="152"/>
      <c r="R6" s="153"/>
      <c r="S6" s="88"/>
      <c r="AC6" s="4"/>
    </row>
    <row r="7" spans="1:29">
      <c r="A7" s="117"/>
      <c r="B7" s="122"/>
      <c r="C7" s="122"/>
      <c r="D7" s="120"/>
      <c r="E7" s="42">
        <v>45505</v>
      </c>
      <c r="F7" s="109"/>
      <c r="G7" s="111"/>
      <c r="H7" s="113"/>
      <c r="I7" s="140"/>
      <c r="J7" s="139"/>
      <c r="K7" s="113"/>
      <c r="L7" s="115"/>
      <c r="M7" s="144"/>
      <c r="N7" s="90" t="s">
        <v>473</v>
      </c>
      <c r="O7" s="89" t="s">
        <v>474</v>
      </c>
      <c r="P7" s="128" t="s">
        <v>435</v>
      </c>
      <c r="Q7" s="128"/>
      <c r="R7" s="128"/>
      <c r="S7" s="88"/>
      <c r="AC7" s="4"/>
    </row>
    <row r="8" spans="1:29" ht="50.1" customHeight="1">
      <c r="A8" s="84">
        <f t="shared" ref="A8:A37" si="0">ROW()-7</f>
        <v>1</v>
      </c>
      <c r="B8" s="65"/>
      <c r="C8" s="65"/>
      <c r="D8" s="66"/>
      <c r="E8" s="24">
        <f>ROUNDDOWN(YEARFRAC(D8, ($E$7), 1), 0)</f>
        <v>124</v>
      </c>
      <c r="F8" s="25">
        <f>VLOOKUP(E8,資料庫!$F$8:$G$49,2,1)</f>
        <v>6.01</v>
      </c>
      <c r="G8" s="15" t="str">
        <f>C8&amp;F8</f>
        <v>6.01</v>
      </c>
      <c r="H8" s="15" t="str">
        <f>IFERROR(VLOOKUP(G8,資料庫!$H$8:$J$49,3,0),"")</f>
        <v/>
      </c>
      <c r="I8" s="68"/>
      <c r="J8" s="15" t="str">
        <f>IFERROR(IF(AND(YEAR(D8)&lt;=2025),H8+1000,H8),"")</f>
        <v/>
      </c>
      <c r="K8" s="15" t="e">
        <f>VLOOKUP(J8,'資料庫-113年勞保級距'!$A$4:$B$38,2,1)</f>
        <v>#N/A</v>
      </c>
      <c r="L8" s="68"/>
      <c r="M8" s="69" t="str">
        <f>IF(L8&gt;=J8, "符合","不符合")</f>
        <v>符合</v>
      </c>
      <c r="N8" s="74" t="str">
        <f>IFERROR(VLOOKUP(L8,'資料庫-113年勞保級距'!$A$4:$B$38,2,1),"")</f>
        <v/>
      </c>
      <c r="O8" s="67"/>
      <c r="P8" s="145" t="str">
        <f>IFERROR(IF(O8&lt;K8,"不符合","符合"),"")</f>
        <v/>
      </c>
      <c r="Q8" s="146"/>
      <c r="R8" s="147"/>
      <c r="S8" s="88"/>
      <c r="AC8" s="4"/>
    </row>
    <row r="9" spans="1:29" ht="50.1" customHeight="1">
      <c r="A9" s="84">
        <f t="shared" si="0"/>
        <v>2</v>
      </c>
      <c r="B9" s="65"/>
      <c r="C9" s="65"/>
      <c r="D9" s="66"/>
      <c r="E9" s="24">
        <f t="shared" ref="E9:E37" si="1">ROUNDDOWN(YEARFRAC(D9, ($E$7), 1), 0)</f>
        <v>124</v>
      </c>
      <c r="F9" s="25">
        <f>VLOOKUP(E9,資料庫!$F$8:$G$49,2,1)</f>
        <v>6.01</v>
      </c>
      <c r="G9" s="15" t="str">
        <f t="shared" ref="G9:G37" si="2">C9&amp;F9</f>
        <v>6.01</v>
      </c>
      <c r="H9" s="15" t="str">
        <f>IFERROR(VLOOKUP(G9,資料庫!$H$8:$J$49,3,0),"")</f>
        <v/>
      </c>
      <c r="I9" s="68"/>
      <c r="J9" s="15" t="str">
        <f t="shared" ref="J9:J37" si="3">IFERROR(IF(AND(YEAR(D9)&lt;=2025),H9+1000,H9),"")</f>
        <v/>
      </c>
      <c r="K9" s="15" t="e">
        <f>VLOOKUP(J9,'資料庫-113年勞保級距'!$A$4:$B$38,2,1)</f>
        <v>#N/A</v>
      </c>
      <c r="L9" s="68"/>
      <c r="M9" s="69" t="str">
        <f t="shared" ref="M9:M37" si="4">IF(L9&gt;=J9, "符合","不符合")</f>
        <v>符合</v>
      </c>
      <c r="N9" s="74" t="str">
        <f>IFERROR(VLOOKUP(L9,'資料庫-113年勞保級距'!$A$4:$B$38,2,1),"")</f>
        <v/>
      </c>
      <c r="O9" s="67"/>
      <c r="P9" s="145" t="str">
        <f t="shared" ref="P9:P37" si="5">IFERROR(IF(O9&lt;K9,"不符合","符合"),"")</f>
        <v/>
      </c>
      <c r="Q9" s="146"/>
      <c r="R9" s="147"/>
      <c r="S9" s="88"/>
      <c r="AC9" s="4"/>
    </row>
    <row r="10" spans="1:29" ht="50.1" customHeight="1">
      <c r="A10" s="84">
        <f t="shared" si="0"/>
        <v>3</v>
      </c>
      <c r="B10" s="65"/>
      <c r="C10" s="65"/>
      <c r="D10" s="66"/>
      <c r="E10" s="24">
        <f t="shared" si="1"/>
        <v>124</v>
      </c>
      <c r="F10" s="25">
        <f>VLOOKUP(E10,資料庫!$F$8:$G$49,2,1)</f>
        <v>6.01</v>
      </c>
      <c r="G10" s="15" t="str">
        <f t="shared" si="2"/>
        <v>6.01</v>
      </c>
      <c r="H10" s="15" t="str">
        <f>IFERROR(VLOOKUP(G10,資料庫!$H$8:$J$49,3,0),"")</f>
        <v/>
      </c>
      <c r="I10" s="68"/>
      <c r="J10" s="15" t="str">
        <f t="shared" si="3"/>
        <v/>
      </c>
      <c r="K10" s="15" t="e">
        <f>VLOOKUP(J10,'資料庫-113年勞保級距'!$A$4:$B$38,2,1)</f>
        <v>#N/A</v>
      </c>
      <c r="L10" s="68"/>
      <c r="M10" s="69" t="str">
        <f t="shared" si="4"/>
        <v>符合</v>
      </c>
      <c r="N10" s="74" t="str">
        <f>IFERROR(VLOOKUP(L10,'資料庫-113年勞保級距'!$A$4:$B$38,2,1),"")</f>
        <v/>
      </c>
      <c r="O10" s="67"/>
      <c r="P10" s="145" t="str">
        <f t="shared" si="5"/>
        <v/>
      </c>
      <c r="Q10" s="146"/>
      <c r="R10" s="147"/>
      <c r="S10" s="88"/>
      <c r="AC10" s="4"/>
    </row>
    <row r="11" spans="1:29" ht="50.1" customHeight="1">
      <c r="A11" s="84">
        <f t="shared" si="0"/>
        <v>4</v>
      </c>
      <c r="B11" s="65"/>
      <c r="C11" s="65"/>
      <c r="D11" s="66"/>
      <c r="E11" s="24">
        <f t="shared" si="1"/>
        <v>124</v>
      </c>
      <c r="F11" s="25">
        <f>VLOOKUP(E11,資料庫!$F$8:$G$49,2,1)</f>
        <v>6.01</v>
      </c>
      <c r="G11" s="15" t="str">
        <f t="shared" si="2"/>
        <v>6.01</v>
      </c>
      <c r="H11" s="15" t="str">
        <f>IFERROR(VLOOKUP(G11,資料庫!$H$8:$J$49,3,0),"")</f>
        <v/>
      </c>
      <c r="I11" s="68"/>
      <c r="J11" s="15" t="str">
        <f t="shared" si="3"/>
        <v/>
      </c>
      <c r="K11" s="15" t="e">
        <f>VLOOKUP(J11,'資料庫-113年勞保級距'!$A$4:$B$38,2,1)</f>
        <v>#N/A</v>
      </c>
      <c r="L11" s="68"/>
      <c r="M11" s="69" t="str">
        <f t="shared" si="4"/>
        <v>符合</v>
      </c>
      <c r="N11" s="74" t="str">
        <f>IFERROR(VLOOKUP(L11,'資料庫-113年勞保級距'!$A$4:$B$38,2,1),"")</f>
        <v/>
      </c>
      <c r="O11" s="67"/>
      <c r="P11" s="145" t="str">
        <f t="shared" si="5"/>
        <v/>
      </c>
      <c r="Q11" s="146"/>
      <c r="R11" s="147"/>
      <c r="S11" s="88"/>
      <c r="AC11" s="4"/>
    </row>
    <row r="12" spans="1:29" ht="50.1" customHeight="1">
      <c r="A12" s="84">
        <f t="shared" si="0"/>
        <v>5</v>
      </c>
      <c r="B12" s="65"/>
      <c r="C12" s="65"/>
      <c r="D12" s="65"/>
      <c r="E12" s="24">
        <f t="shared" si="1"/>
        <v>124</v>
      </c>
      <c r="F12" s="25">
        <f>VLOOKUP(E12,資料庫!$F$8:$G$49,2,1)</f>
        <v>6.01</v>
      </c>
      <c r="G12" s="15" t="str">
        <f t="shared" si="2"/>
        <v>6.01</v>
      </c>
      <c r="H12" s="15" t="str">
        <f>IFERROR(VLOOKUP(G12,資料庫!$H$8:$J$49,3,0),"")</f>
        <v/>
      </c>
      <c r="I12" s="68"/>
      <c r="J12" s="15" t="str">
        <f t="shared" si="3"/>
        <v/>
      </c>
      <c r="K12" s="15" t="e">
        <f>VLOOKUP(J12,'資料庫-113年勞保級距'!$A$4:$B$38,2,1)</f>
        <v>#N/A</v>
      </c>
      <c r="L12" s="68"/>
      <c r="M12" s="69" t="str">
        <f t="shared" si="4"/>
        <v>符合</v>
      </c>
      <c r="N12" s="74" t="str">
        <f>IFERROR(VLOOKUP(L12,'資料庫-113年勞保級距'!$A$4:$B$38,2,1),"")</f>
        <v/>
      </c>
      <c r="O12" s="67"/>
      <c r="P12" s="145" t="str">
        <f t="shared" si="5"/>
        <v/>
      </c>
      <c r="Q12" s="146"/>
      <c r="R12" s="147"/>
      <c r="S12" s="88"/>
      <c r="AC12" s="4"/>
    </row>
    <row r="13" spans="1:29" ht="50.1" customHeight="1">
      <c r="A13" s="84">
        <f t="shared" si="0"/>
        <v>6</v>
      </c>
      <c r="B13" s="65"/>
      <c r="C13" s="65"/>
      <c r="D13" s="65"/>
      <c r="E13" s="24">
        <f t="shared" si="1"/>
        <v>124</v>
      </c>
      <c r="F13" s="25">
        <f>VLOOKUP(E13,資料庫!$F$8:$G$49,2,1)</f>
        <v>6.01</v>
      </c>
      <c r="G13" s="15" t="str">
        <f t="shared" si="2"/>
        <v>6.01</v>
      </c>
      <c r="H13" s="15" t="str">
        <f>IFERROR(VLOOKUP(G13,資料庫!$H$8:$J$49,3,0),"")</f>
        <v/>
      </c>
      <c r="I13" s="68"/>
      <c r="J13" s="15" t="str">
        <f t="shared" si="3"/>
        <v/>
      </c>
      <c r="K13" s="15" t="e">
        <f>VLOOKUP(J13,'資料庫-113年勞保級距'!$A$4:$B$38,2,1)</f>
        <v>#N/A</v>
      </c>
      <c r="L13" s="68"/>
      <c r="M13" s="69" t="str">
        <f t="shared" si="4"/>
        <v>符合</v>
      </c>
      <c r="N13" s="74" t="str">
        <f>IFERROR(VLOOKUP(L13,'資料庫-113年勞保級距'!$A$4:$B$38,2,1),"")</f>
        <v/>
      </c>
      <c r="O13" s="67"/>
      <c r="P13" s="145" t="str">
        <f t="shared" si="5"/>
        <v/>
      </c>
      <c r="Q13" s="146"/>
      <c r="R13" s="147"/>
      <c r="S13" s="88"/>
      <c r="AC13" s="4"/>
    </row>
    <row r="14" spans="1:29" ht="50.1" customHeight="1">
      <c r="A14" s="84">
        <f t="shared" si="0"/>
        <v>7</v>
      </c>
      <c r="B14" s="65"/>
      <c r="C14" s="65"/>
      <c r="D14" s="65"/>
      <c r="E14" s="24">
        <f t="shared" si="1"/>
        <v>124</v>
      </c>
      <c r="F14" s="25">
        <f>VLOOKUP(E14,資料庫!$F$8:$G$49,2,1)</f>
        <v>6.01</v>
      </c>
      <c r="G14" s="15" t="str">
        <f t="shared" si="2"/>
        <v>6.01</v>
      </c>
      <c r="H14" s="15" t="str">
        <f>IFERROR(VLOOKUP(G14,資料庫!$H$8:$J$49,3,0),"")</f>
        <v/>
      </c>
      <c r="I14" s="68"/>
      <c r="J14" s="15" t="str">
        <f t="shared" si="3"/>
        <v/>
      </c>
      <c r="K14" s="15" t="e">
        <f>VLOOKUP(J14,'資料庫-113年勞保級距'!$A$4:$B$38,2,1)</f>
        <v>#N/A</v>
      </c>
      <c r="L14" s="68"/>
      <c r="M14" s="69" t="str">
        <f t="shared" si="4"/>
        <v>符合</v>
      </c>
      <c r="N14" s="74" t="str">
        <f>IFERROR(VLOOKUP(L14,'資料庫-113年勞保級距'!$A$4:$B$38,2,1),"")</f>
        <v/>
      </c>
      <c r="O14" s="67"/>
      <c r="P14" s="145" t="str">
        <f t="shared" si="5"/>
        <v/>
      </c>
      <c r="Q14" s="146"/>
      <c r="R14" s="147"/>
      <c r="S14" s="88"/>
      <c r="AC14" s="4"/>
    </row>
    <row r="15" spans="1:29" ht="50.1" customHeight="1">
      <c r="A15" s="84">
        <f t="shared" si="0"/>
        <v>8</v>
      </c>
      <c r="B15" s="65"/>
      <c r="C15" s="65"/>
      <c r="D15" s="65"/>
      <c r="E15" s="24">
        <f t="shared" si="1"/>
        <v>124</v>
      </c>
      <c r="F15" s="25">
        <f>VLOOKUP(E15,資料庫!$F$8:$G$49,2,1)</f>
        <v>6.01</v>
      </c>
      <c r="G15" s="15" t="str">
        <f t="shared" si="2"/>
        <v>6.01</v>
      </c>
      <c r="H15" s="15" t="str">
        <f>IFERROR(VLOOKUP(G15,資料庫!$H$8:$J$49,3,0),"")</f>
        <v/>
      </c>
      <c r="I15" s="68"/>
      <c r="J15" s="15" t="str">
        <f t="shared" si="3"/>
        <v/>
      </c>
      <c r="K15" s="15" t="e">
        <f>VLOOKUP(J15,'資料庫-113年勞保級距'!$A$4:$B$38,2,1)</f>
        <v>#N/A</v>
      </c>
      <c r="L15" s="68"/>
      <c r="M15" s="69" t="str">
        <f t="shared" si="4"/>
        <v>符合</v>
      </c>
      <c r="N15" s="74" t="str">
        <f>IFERROR(VLOOKUP(L15,'資料庫-113年勞保級距'!$A$4:$B$38,2,1),"")</f>
        <v/>
      </c>
      <c r="O15" s="67"/>
      <c r="P15" s="145" t="str">
        <f t="shared" si="5"/>
        <v/>
      </c>
      <c r="Q15" s="146"/>
      <c r="R15" s="147"/>
      <c r="S15" s="88"/>
      <c r="AC15" s="4"/>
    </row>
    <row r="16" spans="1:29" ht="50.1" customHeight="1">
      <c r="A16" s="84">
        <f t="shared" si="0"/>
        <v>9</v>
      </c>
      <c r="B16" s="65"/>
      <c r="C16" s="65"/>
      <c r="D16" s="65"/>
      <c r="E16" s="24">
        <f t="shared" si="1"/>
        <v>124</v>
      </c>
      <c r="F16" s="25">
        <f>VLOOKUP(E16,資料庫!$F$8:$G$49,2,1)</f>
        <v>6.01</v>
      </c>
      <c r="G16" s="15" t="str">
        <f t="shared" si="2"/>
        <v>6.01</v>
      </c>
      <c r="H16" s="15" t="str">
        <f>IFERROR(VLOOKUP(G16,資料庫!$H$8:$J$49,3,0),"")</f>
        <v/>
      </c>
      <c r="I16" s="68"/>
      <c r="J16" s="15" t="str">
        <f t="shared" si="3"/>
        <v/>
      </c>
      <c r="K16" s="15" t="e">
        <f>VLOOKUP(J16,'資料庫-113年勞保級距'!$A$4:$B$38,2,1)</f>
        <v>#N/A</v>
      </c>
      <c r="L16" s="68"/>
      <c r="M16" s="69" t="str">
        <f t="shared" si="4"/>
        <v>符合</v>
      </c>
      <c r="N16" s="74" t="str">
        <f>IFERROR(VLOOKUP(L16,'資料庫-113年勞保級距'!$A$4:$B$38,2,1),"")</f>
        <v/>
      </c>
      <c r="O16" s="67"/>
      <c r="P16" s="145" t="str">
        <f t="shared" si="5"/>
        <v/>
      </c>
      <c r="Q16" s="146"/>
      <c r="R16" s="147"/>
      <c r="S16" s="88"/>
      <c r="AC16" s="4"/>
    </row>
    <row r="17" spans="1:29" ht="50.1" customHeight="1">
      <c r="A17" s="84">
        <f t="shared" si="0"/>
        <v>10</v>
      </c>
      <c r="B17" s="65"/>
      <c r="C17" s="65"/>
      <c r="D17" s="65"/>
      <c r="E17" s="24">
        <f t="shared" si="1"/>
        <v>124</v>
      </c>
      <c r="F17" s="25">
        <f>VLOOKUP(E17,資料庫!$F$8:$G$49,2,1)</f>
        <v>6.01</v>
      </c>
      <c r="G17" s="15" t="str">
        <f t="shared" si="2"/>
        <v>6.01</v>
      </c>
      <c r="H17" s="15" t="str">
        <f>IFERROR(VLOOKUP(G17,資料庫!$H$8:$J$49,3,0),"")</f>
        <v/>
      </c>
      <c r="I17" s="68"/>
      <c r="J17" s="15" t="str">
        <f t="shared" si="3"/>
        <v/>
      </c>
      <c r="K17" s="15" t="e">
        <f>VLOOKUP(J17,'資料庫-113年勞保級距'!$A$4:$B$38,2,1)</f>
        <v>#N/A</v>
      </c>
      <c r="L17" s="68"/>
      <c r="M17" s="69" t="str">
        <f t="shared" si="4"/>
        <v>符合</v>
      </c>
      <c r="N17" s="74" t="str">
        <f>IFERROR(VLOOKUP(L17,'資料庫-113年勞保級距'!$A$4:$B$38,2,1),"")</f>
        <v/>
      </c>
      <c r="O17" s="67"/>
      <c r="P17" s="145" t="str">
        <f t="shared" si="5"/>
        <v/>
      </c>
      <c r="Q17" s="146"/>
      <c r="R17" s="147"/>
      <c r="S17" s="88"/>
      <c r="AC17" s="4"/>
    </row>
    <row r="18" spans="1:29" ht="50.1" customHeight="1">
      <c r="A18" s="84">
        <f t="shared" si="0"/>
        <v>11</v>
      </c>
      <c r="B18" s="65"/>
      <c r="C18" s="65"/>
      <c r="D18" s="65"/>
      <c r="E18" s="24">
        <f t="shared" si="1"/>
        <v>124</v>
      </c>
      <c r="F18" s="25">
        <f>VLOOKUP(E18,資料庫!$F$8:$G$49,2,1)</f>
        <v>6.01</v>
      </c>
      <c r="G18" s="15" t="str">
        <f t="shared" si="2"/>
        <v>6.01</v>
      </c>
      <c r="H18" s="15" t="str">
        <f>IFERROR(VLOOKUP(G18,資料庫!$H$8:$J$49,3,0),"")</f>
        <v/>
      </c>
      <c r="I18" s="68"/>
      <c r="J18" s="15" t="str">
        <f t="shared" si="3"/>
        <v/>
      </c>
      <c r="K18" s="15" t="e">
        <f>VLOOKUP(J18,'資料庫-113年勞保級距'!$A$4:$B$38,2,1)</f>
        <v>#N/A</v>
      </c>
      <c r="L18" s="68"/>
      <c r="M18" s="69" t="str">
        <f t="shared" si="4"/>
        <v>符合</v>
      </c>
      <c r="N18" s="74" t="str">
        <f>IFERROR(VLOOKUP(L18,'資料庫-113年勞保級距'!$A$4:$B$38,2,1),"")</f>
        <v/>
      </c>
      <c r="O18" s="67"/>
      <c r="P18" s="145" t="str">
        <f t="shared" si="5"/>
        <v/>
      </c>
      <c r="Q18" s="146"/>
      <c r="R18" s="147"/>
      <c r="S18" s="88"/>
      <c r="AC18" s="4"/>
    </row>
    <row r="19" spans="1:29" ht="50.1" customHeight="1">
      <c r="A19" s="84">
        <f t="shared" si="0"/>
        <v>12</v>
      </c>
      <c r="B19" s="65"/>
      <c r="C19" s="65"/>
      <c r="D19" s="65"/>
      <c r="E19" s="24">
        <f t="shared" si="1"/>
        <v>124</v>
      </c>
      <c r="F19" s="25">
        <f>VLOOKUP(E19,資料庫!$F$8:$G$49,2,1)</f>
        <v>6.01</v>
      </c>
      <c r="G19" s="15" t="str">
        <f t="shared" si="2"/>
        <v>6.01</v>
      </c>
      <c r="H19" s="15" t="str">
        <f>IFERROR(VLOOKUP(G19,資料庫!$H$8:$J$49,3,0),"")</f>
        <v/>
      </c>
      <c r="I19" s="68"/>
      <c r="J19" s="15" t="str">
        <f t="shared" si="3"/>
        <v/>
      </c>
      <c r="K19" s="15" t="e">
        <f>VLOOKUP(J19,'資料庫-113年勞保級距'!$A$4:$B$38,2,1)</f>
        <v>#N/A</v>
      </c>
      <c r="L19" s="68"/>
      <c r="M19" s="69" t="str">
        <f t="shared" si="4"/>
        <v>符合</v>
      </c>
      <c r="N19" s="74" t="str">
        <f>IFERROR(VLOOKUP(L19,'資料庫-113年勞保級距'!$A$4:$B$38,2,1),"")</f>
        <v/>
      </c>
      <c r="O19" s="67"/>
      <c r="P19" s="145" t="str">
        <f t="shared" si="5"/>
        <v/>
      </c>
      <c r="Q19" s="146"/>
      <c r="R19" s="147"/>
      <c r="S19" s="88"/>
      <c r="AC19" s="4"/>
    </row>
    <row r="20" spans="1:29" ht="50.1" customHeight="1">
      <c r="A20" s="84">
        <f t="shared" si="0"/>
        <v>13</v>
      </c>
      <c r="B20" s="65"/>
      <c r="C20" s="65"/>
      <c r="D20" s="65"/>
      <c r="E20" s="24">
        <f t="shared" si="1"/>
        <v>124</v>
      </c>
      <c r="F20" s="25">
        <f>VLOOKUP(E20,資料庫!$F$8:$G$49,2,1)</f>
        <v>6.01</v>
      </c>
      <c r="G20" s="15" t="str">
        <f t="shared" si="2"/>
        <v>6.01</v>
      </c>
      <c r="H20" s="15" t="str">
        <f>IFERROR(VLOOKUP(G20,資料庫!$H$8:$J$49,3,0),"")</f>
        <v/>
      </c>
      <c r="I20" s="68"/>
      <c r="J20" s="15" t="str">
        <f t="shared" si="3"/>
        <v/>
      </c>
      <c r="K20" s="15" t="e">
        <f>VLOOKUP(J20,'資料庫-113年勞保級距'!$A$4:$B$38,2,1)</f>
        <v>#N/A</v>
      </c>
      <c r="L20" s="68"/>
      <c r="M20" s="69" t="str">
        <f t="shared" si="4"/>
        <v>符合</v>
      </c>
      <c r="N20" s="74" t="str">
        <f>IFERROR(VLOOKUP(L20,'資料庫-113年勞保級距'!$A$4:$B$38,2,1),"")</f>
        <v/>
      </c>
      <c r="O20" s="67"/>
      <c r="P20" s="145" t="str">
        <f t="shared" si="5"/>
        <v/>
      </c>
      <c r="Q20" s="146"/>
      <c r="R20" s="147"/>
      <c r="S20" s="88"/>
      <c r="AC20" s="4"/>
    </row>
    <row r="21" spans="1:29" ht="50.1" customHeight="1">
      <c r="A21" s="84">
        <f t="shared" si="0"/>
        <v>14</v>
      </c>
      <c r="B21" s="65"/>
      <c r="C21" s="65"/>
      <c r="D21" s="65"/>
      <c r="E21" s="24">
        <f t="shared" si="1"/>
        <v>124</v>
      </c>
      <c r="F21" s="25">
        <f>VLOOKUP(E21,資料庫!$F$8:$G$49,2,1)</f>
        <v>6.01</v>
      </c>
      <c r="G21" s="15" t="str">
        <f t="shared" si="2"/>
        <v>6.01</v>
      </c>
      <c r="H21" s="15" t="str">
        <f>IFERROR(VLOOKUP(G21,資料庫!$H$8:$J$49,3,0),"")</f>
        <v/>
      </c>
      <c r="I21" s="68"/>
      <c r="J21" s="15" t="str">
        <f t="shared" si="3"/>
        <v/>
      </c>
      <c r="K21" s="15" t="e">
        <f>VLOOKUP(J21,'資料庫-113年勞保級距'!$A$4:$B$38,2,1)</f>
        <v>#N/A</v>
      </c>
      <c r="L21" s="68"/>
      <c r="M21" s="69" t="str">
        <f t="shared" si="4"/>
        <v>符合</v>
      </c>
      <c r="N21" s="74" t="str">
        <f>IFERROR(VLOOKUP(L21,'資料庫-113年勞保級距'!$A$4:$B$38,2,1),"")</f>
        <v/>
      </c>
      <c r="O21" s="67"/>
      <c r="P21" s="145" t="str">
        <f t="shared" si="5"/>
        <v/>
      </c>
      <c r="Q21" s="146"/>
      <c r="R21" s="147"/>
      <c r="S21" s="88"/>
      <c r="AC21" s="4"/>
    </row>
    <row r="22" spans="1:29" ht="50.1" customHeight="1">
      <c r="A22" s="84">
        <f t="shared" si="0"/>
        <v>15</v>
      </c>
      <c r="B22" s="65"/>
      <c r="C22" s="65"/>
      <c r="D22" s="65"/>
      <c r="E22" s="24">
        <f t="shared" si="1"/>
        <v>124</v>
      </c>
      <c r="F22" s="25">
        <f>VLOOKUP(E22,資料庫!$F$8:$G$49,2,1)</f>
        <v>6.01</v>
      </c>
      <c r="G22" s="15" t="str">
        <f t="shared" si="2"/>
        <v>6.01</v>
      </c>
      <c r="H22" s="15" t="str">
        <f>IFERROR(VLOOKUP(G22,資料庫!$H$8:$J$49,3,0),"")</f>
        <v/>
      </c>
      <c r="I22" s="68"/>
      <c r="J22" s="15" t="str">
        <f t="shared" si="3"/>
        <v/>
      </c>
      <c r="K22" s="15" t="e">
        <f>VLOOKUP(J22,'資料庫-113年勞保級距'!$A$4:$B$38,2,1)</f>
        <v>#N/A</v>
      </c>
      <c r="L22" s="68"/>
      <c r="M22" s="69" t="str">
        <f t="shared" si="4"/>
        <v>符合</v>
      </c>
      <c r="N22" s="74" t="str">
        <f>IFERROR(VLOOKUP(L22,'資料庫-113年勞保級距'!$A$4:$B$38,2,1),"")</f>
        <v/>
      </c>
      <c r="O22" s="67"/>
      <c r="P22" s="145" t="str">
        <f t="shared" si="5"/>
        <v/>
      </c>
      <c r="Q22" s="146"/>
      <c r="R22" s="147"/>
      <c r="S22" s="88"/>
      <c r="AC22" s="4"/>
    </row>
    <row r="23" spans="1:29" ht="50.1" customHeight="1">
      <c r="A23" s="84">
        <f t="shared" si="0"/>
        <v>16</v>
      </c>
      <c r="B23" s="65"/>
      <c r="C23" s="65"/>
      <c r="D23" s="65"/>
      <c r="E23" s="24">
        <f t="shared" si="1"/>
        <v>124</v>
      </c>
      <c r="F23" s="25">
        <f>VLOOKUP(E23,資料庫!$F$8:$G$49,2,1)</f>
        <v>6.01</v>
      </c>
      <c r="G23" s="15" t="str">
        <f t="shared" si="2"/>
        <v>6.01</v>
      </c>
      <c r="H23" s="15" t="str">
        <f>IFERROR(VLOOKUP(G23,資料庫!$H$8:$J$49,3,0),"")</f>
        <v/>
      </c>
      <c r="I23" s="68"/>
      <c r="J23" s="15" t="str">
        <f t="shared" si="3"/>
        <v/>
      </c>
      <c r="K23" s="15" t="e">
        <f>VLOOKUP(J23,'資料庫-113年勞保級距'!$A$4:$B$38,2,1)</f>
        <v>#N/A</v>
      </c>
      <c r="L23" s="68"/>
      <c r="M23" s="69" t="str">
        <f t="shared" si="4"/>
        <v>符合</v>
      </c>
      <c r="N23" s="74" t="str">
        <f>IFERROR(VLOOKUP(L23,'資料庫-113年勞保級距'!$A$4:$B$38,2,1),"")</f>
        <v/>
      </c>
      <c r="O23" s="67"/>
      <c r="P23" s="145" t="str">
        <f t="shared" si="5"/>
        <v/>
      </c>
      <c r="Q23" s="146"/>
      <c r="R23" s="147"/>
      <c r="S23" s="88"/>
      <c r="AC23" s="4"/>
    </row>
    <row r="24" spans="1:29" ht="50.1" customHeight="1">
      <c r="A24" s="84">
        <f t="shared" si="0"/>
        <v>17</v>
      </c>
      <c r="B24" s="65"/>
      <c r="C24" s="65"/>
      <c r="D24" s="65"/>
      <c r="E24" s="24">
        <f t="shared" si="1"/>
        <v>124</v>
      </c>
      <c r="F24" s="25">
        <f>VLOOKUP(E24,資料庫!$F$8:$G$49,2,1)</f>
        <v>6.01</v>
      </c>
      <c r="G24" s="15" t="str">
        <f t="shared" si="2"/>
        <v>6.01</v>
      </c>
      <c r="H24" s="15" t="str">
        <f>IFERROR(VLOOKUP(G24,資料庫!$H$8:$J$49,3,0),"")</f>
        <v/>
      </c>
      <c r="I24" s="68"/>
      <c r="J24" s="15" t="str">
        <f t="shared" si="3"/>
        <v/>
      </c>
      <c r="K24" s="15" t="e">
        <f>VLOOKUP(J24,'資料庫-113年勞保級距'!$A$4:$B$38,2,1)</f>
        <v>#N/A</v>
      </c>
      <c r="L24" s="68"/>
      <c r="M24" s="69" t="str">
        <f t="shared" si="4"/>
        <v>符合</v>
      </c>
      <c r="N24" s="74" t="str">
        <f>IFERROR(VLOOKUP(L24,'資料庫-113年勞保級距'!$A$4:$B$38,2,1),"")</f>
        <v/>
      </c>
      <c r="O24" s="67"/>
      <c r="P24" s="145" t="str">
        <f t="shared" si="5"/>
        <v/>
      </c>
      <c r="Q24" s="146"/>
      <c r="R24" s="147"/>
      <c r="S24" s="88"/>
      <c r="AC24" s="4"/>
    </row>
    <row r="25" spans="1:29" ht="50.1" customHeight="1">
      <c r="A25" s="84">
        <f t="shared" si="0"/>
        <v>18</v>
      </c>
      <c r="B25" s="65"/>
      <c r="C25" s="65"/>
      <c r="D25" s="65"/>
      <c r="E25" s="24">
        <f t="shared" si="1"/>
        <v>124</v>
      </c>
      <c r="F25" s="25">
        <f>VLOOKUP(E25,資料庫!$F$8:$G$49,2,1)</f>
        <v>6.01</v>
      </c>
      <c r="G25" s="15" t="str">
        <f t="shared" si="2"/>
        <v>6.01</v>
      </c>
      <c r="H25" s="15" t="str">
        <f>IFERROR(VLOOKUP(G25,資料庫!$H$8:$J$49,3,0),"")</f>
        <v/>
      </c>
      <c r="I25" s="68"/>
      <c r="J25" s="15" t="str">
        <f t="shared" si="3"/>
        <v/>
      </c>
      <c r="K25" s="15" t="e">
        <f>VLOOKUP(J25,'資料庫-113年勞保級距'!$A$4:$B$38,2,1)</f>
        <v>#N/A</v>
      </c>
      <c r="L25" s="68"/>
      <c r="M25" s="69" t="str">
        <f t="shared" si="4"/>
        <v>符合</v>
      </c>
      <c r="N25" s="74" t="str">
        <f>IFERROR(VLOOKUP(L25,'資料庫-113年勞保級距'!$A$4:$B$38,2,1),"")</f>
        <v/>
      </c>
      <c r="O25" s="67"/>
      <c r="P25" s="145" t="str">
        <f t="shared" si="5"/>
        <v/>
      </c>
      <c r="Q25" s="146"/>
      <c r="R25" s="147"/>
      <c r="S25" s="88"/>
      <c r="AC25" s="4"/>
    </row>
    <row r="26" spans="1:29" ht="50.1" customHeight="1">
      <c r="A26" s="84">
        <f t="shared" si="0"/>
        <v>19</v>
      </c>
      <c r="B26" s="65"/>
      <c r="C26" s="65"/>
      <c r="D26" s="65"/>
      <c r="E26" s="24">
        <f t="shared" si="1"/>
        <v>124</v>
      </c>
      <c r="F26" s="25">
        <f>VLOOKUP(E26,資料庫!$F$8:$G$49,2,1)</f>
        <v>6.01</v>
      </c>
      <c r="G26" s="15" t="str">
        <f t="shared" si="2"/>
        <v>6.01</v>
      </c>
      <c r="H26" s="15" t="str">
        <f>IFERROR(VLOOKUP(G26,資料庫!$H$8:$J$49,3,0),"")</f>
        <v/>
      </c>
      <c r="I26" s="68"/>
      <c r="J26" s="15" t="str">
        <f t="shared" si="3"/>
        <v/>
      </c>
      <c r="K26" s="15" t="e">
        <f>VLOOKUP(J26,'資料庫-113年勞保級距'!$A$4:$B$38,2,1)</f>
        <v>#N/A</v>
      </c>
      <c r="L26" s="68"/>
      <c r="M26" s="69" t="str">
        <f t="shared" si="4"/>
        <v>符合</v>
      </c>
      <c r="N26" s="74" t="str">
        <f>IFERROR(VLOOKUP(L26,'資料庫-113年勞保級距'!$A$4:$B$38,2,1),"")</f>
        <v/>
      </c>
      <c r="O26" s="67"/>
      <c r="P26" s="145" t="str">
        <f t="shared" si="5"/>
        <v/>
      </c>
      <c r="Q26" s="146"/>
      <c r="R26" s="147"/>
      <c r="S26" s="88"/>
      <c r="AC26" s="4"/>
    </row>
    <row r="27" spans="1:29" ht="50.1" customHeight="1">
      <c r="A27" s="84">
        <f t="shared" si="0"/>
        <v>20</v>
      </c>
      <c r="B27" s="65"/>
      <c r="C27" s="65"/>
      <c r="D27" s="65"/>
      <c r="E27" s="24">
        <f t="shared" si="1"/>
        <v>124</v>
      </c>
      <c r="F27" s="25">
        <f>VLOOKUP(E27,資料庫!$F$8:$G$49,2,1)</f>
        <v>6.01</v>
      </c>
      <c r="G27" s="15" t="str">
        <f t="shared" si="2"/>
        <v>6.01</v>
      </c>
      <c r="H27" s="15" t="str">
        <f>IFERROR(VLOOKUP(G27,資料庫!$H$8:$J$49,3,0),"")</f>
        <v/>
      </c>
      <c r="I27" s="68"/>
      <c r="J27" s="15" t="str">
        <f t="shared" si="3"/>
        <v/>
      </c>
      <c r="K27" s="15" t="e">
        <f>VLOOKUP(J27,'資料庫-113年勞保級距'!$A$4:$B$38,2,1)</f>
        <v>#N/A</v>
      </c>
      <c r="L27" s="68"/>
      <c r="M27" s="69" t="str">
        <f t="shared" si="4"/>
        <v>符合</v>
      </c>
      <c r="N27" s="74" t="str">
        <f>IFERROR(VLOOKUP(L27,'資料庫-113年勞保級距'!$A$4:$B$38,2,1),"")</f>
        <v/>
      </c>
      <c r="O27" s="67"/>
      <c r="P27" s="145" t="str">
        <f t="shared" si="5"/>
        <v/>
      </c>
      <c r="Q27" s="146"/>
      <c r="R27" s="147"/>
      <c r="S27" s="88"/>
      <c r="AC27" s="4"/>
    </row>
    <row r="28" spans="1:29" ht="50.1" customHeight="1">
      <c r="A28" s="84">
        <f t="shared" si="0"/>
        <v>21</v>
      </c>
      <c r="B28" s="65"/>
      <c r="C28" s="65"/>
      <c r="D28" s="65"/>
      <c r="E28" s="24">
        <f t="shared" si="1"/>
        <v>124</v>
      </c>
      <c r="F28" s="25">
        <f>VLOOKUP(E28,資料庫!$F$8:$G$49,2,1)</f>
        <v>6.01</v>
      </c>
      <c r="G28" s="15" t="str">
        <f t="shared" si="2"/>
        <v>6.01</v>
      </c>
      <c r="H28" s="15" t="str">
        <f>IFERROR(VLOOKUP(G28,資料庫!$H$8:$J$49,3,0),"")</f>
        <v/>
      </c>
      <c r="I28" s="68"/>
      <c r="J28" s="15" t="str">
        <f t="shared" si="3"/>
        <v/>
      </c>
      <c r="K28" s="15" t="e">
        <f>VLOOKUP(J28,'資料庫-113年勞保級距'!$A$4:$B$38,2,1)</f>
        <v>#N/A</v>
      </c>
      <c r="L28" s="68"/>
      <c r="M28" s="69" t="str">
        <f t="shared" si="4"/>
        <v>符合</v>
      </c>
      <c r="N28" s="74" t="str">
        <f>IFERROR(VLOOKUP(L28,'資料庫-113年勞保級距'!$A$4:$B$38,2,1),"")</f>
        <v/>
      </c>
      <c r="O28" s="67"/>
      <c r="P28" s="145" t="str">
        <f t="shared" si="5"/>
        <v/>
      </c>
      <c r="Q28" s="146"/>
      <c r="R28" s="147"/>
      <c r="S28" s="88"/>
      <c r="AC28" s="4"/>
    </row>
    <row r="29" spans="1:29" ht="50.1" customHeight="1">
      <c r="A29" s="84">
        <f t="shared" si="0"/>
        <v>22</v>
      </c>
      <c r="B29" s="65"/>
      <c r="C29" s="65"/>
      <c r="D29" s="65"/>
      <c r="E29" s="24">
        <f t="shared" si="1"/>
        <v>124</v>
      </c>
      <c r="F29" s="25">
        <f>VLOOKUP(E29,資料庫!$F$8:$G$49,2,1)</f>
        <v>6.01</v>
      </c>
      <c r="G29" s="15" t="str">
        <f t="shared" si="2"/>
        <v>6.01</v>
      </c>
      <c r="H29" s="15" t="str">
        <f>IFERROR(VLOOKUP(G29,資料庫!$H$8:$J$49,3,0),"")</f>
        <v/>
      </c>
      <c r="I29" s="68"/>
      <c r="J29" s="15" t="str">
        <f t="shared" si="3"/>
        <v/>
      </c>
      <c r="K29" s="15" t="e">
        <f>VLOOKUP(J29,'資料庫-113年勞保級距'!$A$4:$B$38,2,1)</f>
        <v>#N/A</v>
      </c>
      <c r="L29" s="68"/>
      <c r="M29" s="69" t="str">
        <f t="shared" si="4"/>
        <v>符合</v>
      </c>
      <c r="N29" s="74" t="str">
        <f>IFERROR(VLOOKUP(L29,'資料庫-113年勞保級距'!$A$4:$B$38,2,1),"")</f>
        <v/>
      </c>
      <c r="O29" s="67"/>
      <c r="P29" s="145" t="str">
        <f t="shared" si="5"/>
        <v/>
      </c>
      <c r="Q29" s="146"/>
      <c r="R29" s="147"/>
      <c r="S29" s="88"/>
      <c r="AC29" s="4"/>
    </row>
    <row r="30" spans="1:29" ht="50.1" customHeight="1">
      <c r="A30" s="84">
        <f t="shared" si="0"/>
        <v>23</v>
      </c>
      <c r="B30" s="65"/>
      <c r="C30" s="65"/>
      <c r="D30" s="65"/>
      <c r="E30" s="24">
        <f t="shared" si="1"/>
        <v>124</v>
      </c>
      <c r="F30" s="25">
        <f>VLOOKUP(E30,資料庫!$F$8:$G$49,2,1)</f>
        <v>6.01</v>
      </c>
      <c r="G30" s="15" t="str">
        <f t="shared" si="2"/>
        <v>6.01</v>
      </c>
      <c r="H30" s="15" t="str">
        <f>IFERROR(VLOOKUP(G30,資料庫!$H$8:$J$49,3,0),"")</f>
        <v/>
      </c>
      <c r="I30" s="68"/>
      <c r="J30" s="15" t="str">
        <f t="shared" si="3"/>
        <v/>
      </c>
      <c r="K30" s="15" t="e">
        <f>VLOOKUP(J30,'資料庫-113年勞保級距'!$A$4:$B$38,2,1)</f>
        <v>#N/A</v>
      </c>
      <c r="L30" s="68"/>
      <c r="M30" s="69" t="str">
        <f t="shared" si="4"/>
        <v>符合</v>
      </c>
      <c r="N30" s="74" t="str">
        <f>IFERROR(VLOOKUP(L30,'資料庫-113年勞保級距'!$A$4:$B$38,2,1),"")</f>
        <v/>
      </c>
      <c r="O30" s="67"/>
      <c r="P30" s="145" t="str">
        <f t="shared" si="5"/>
        <v/>
      </c>
      <c r="Q30" s="146"/>
      <c r="R30" s="147"/>
      <c r="S30" s="88"/>
      <c r="AC30" s="4"/>
    </row>
    <row r="31" spans="1:29" ht="50.1" customHeight="1">
      <c r="A31" s="84">
        <f t="shared" si="0"/>
        <v>24</v>
      </c>
      <c r="B31" s="65"/>
      <c r="C31" s="65"/>
      <c r="D31" s="65"/>
      <c r="E31" s="24">
        <f t="shared" si="1"/>
        <v>124</v>
      </c>
      <c r="F31" s="25">
        <f>VLOOKUP(E31,資料庫!$F$8:$G$49,2,1)</f>
        <v>6.01</v>
      </c>
      <c r="G31" s="15" t="str">
        <f t="shared" si="2"/>
        <v>6.01</v>
      </c>
      <c r="H31" s="15" t="str">
        <f>IFERROR(VLOOKUP(G31,資料庫!$H$8:$J$49,3,0),"")</f>
        <v/>
      </c>
      <c r="I31" s="68"/>
      <c r="J31" s="15" t="str">
        <f t="shared" si="3"/>
        <v/>
      </c>
      <c r="K31" s="15" t="e">
        <f>VLOOKUP(J31,'資料庫-113年勞保級距'!$A$4:$B$38,2,1)</f>
        <v>#N/A</v>
      </c>
      <c r="L31" s="68"/>
      <c r="M31" s="69" t="str">
        <f t="shared" si="4"/>
        <v>符合</v>
      </c>
      <c r="N31" s="74" t="str">
        <f>IFERROR(VLOOKUP(L31,'資料庫-113年勞保級距'!$A$4:$B$38,2,1),"")</f>
        <v/>
      </c>
      <c r="O31" s="67"/>
      <c r="P31" s="145" t="str">
        <f t="shared" si="5"/>
        <v/>
      </c>
      <c r="Q31" s="146"/>
      <c r="R31" s="147"/>
      <c r="S31" s="88"/>
      <c r="AC31" s="4"/>
    </row>
    <row r="32" spans="1:29" ht="50.1" customHeight="1">
      <c r="A32" s="84">
        <f t="shared" si="0"/>
        <v>25</v>
      </c>
      <c r="B32" s="65"/>
      <c r="C32" s="65"/>
      <c r="D32" s="65"/>
      <c r="E32" s="24">
        <f t="shared" si="1"/>
        <v>124</v>
      </c>
      <c r="F32" s="25">
        <f>VLOOKUP(E32,資料庫!$F$8:$G$49,2,1)</f>
        <v>6.01</v>
      </c>
      <c r="G32" s="15" t="str">
        <f t="shared" si="2"/>
        <v>6.01</v>
      </c>
      <c r="H32" s="15" t="str">
        <f>IFERROR(VLOOKUP(G32,資料庫!$H$8:$J$49,3,0),"")</f>
        <v/>
      </c>
      <c r="I32" s="68"/>
      <c r="J32" s="15" t="str">
        <f t="shared" si="3"/>
        <v/>
      </c>
      <c r="K32" s="15" t="e">
        <f>VLOOKUP(J32,'資料庫-113年勞保級距'!$A$4:$B$38,2,1)</f>
        <v>#N/A</v>
      </c>
      <c r="L32" s="68"/>
      <c r="M32" s="69" t="str">
        <f t="shared" si="4"/>
        <v>符合</v>
      </c>
      <c r="N32" s="74" t="str">
        <f>IFERROR(VLOOKUP(L32,'資料庫-113年勞保級距'!$A$4:$B$38,2,1),"")</f>
        <v/>
      </c>
      <c r="O32" s="67"/>
      <c r="P32" s="145" t="str">
        <f t="shared" si="5"/>
        <v/>
      </c>
      <c r="Q32" s="146"/>
      <c r="R32" s="147"/>
      <c r="S32" s="88"/>
      <c r="AC32" s="4"/>
    </row>
    <row r="33" spans="1:29" ht="50.1" customHeight="1">
      <c r="A33" s="84">
        <f t="shared" si="0"/>
        <v>26</v>
      </c>
      <c r="B33" s="65"/>
      <c r="C33" s="65"/>
      <c r="D33" s="65"/>
      <c r="E33" s="24">
        <f t="shared" si="1"/>
        <v>124</v>
      </c>
      <c r="F33" s="25">
        <f>VLOOKUP(E33,資料庫!$F$8:$G$49,2,1)</f>
        <v>6.01</v>
      </c>
      <c r="G33" s="15" t="str">
        <f t="shared" si="2"/>
        <v>6.01</v>
      </c>
      <c r="H33" s="15" t="str">
        <f>IFERROR(VLOOKUP(G33,資料庫!$H$8:$J$49,3,0),"")</f>
        <v/>
      </c>
      <c r="I33" s="68"/>
      <c r="J33" s="15" t="str">
        <f t="shared" si="3"/>
        <v/>
      </c>
      <c r="K33" s="15" t="e">
        <f>VLOOKUP(J33,'資料庫-113年勞保級距'!$A$4:$B$38,2,1)</f>
        <v>#N/A</v>
      </c>
      <c r="L33" s="68"/>
      <c r="M33" s="69" t="str">
        <f t="shared" si="4"/>
        <v>符合</v>
      </c>
      <c r="N33" s="74" t="str">
        <f>IFERROR(VLOOKUP(L33,'資料庫-113年勞保級距'!$A$4:$B$38,2,1),"")</f>
        <v/>
      </c>
      <c r="O33" s="67"/>
      <c r="P33" s="145" t="str">
        <f t="shared" si="5"/>
        <v/>
      </c>
      <c r="Q33" s="146"/>
      <c r="R33" s="147"/>
      <c r="S33" s="88"/>
      <c r="AC33" s="4"/>
    </row>
    <row r="34" spans="1:29" ht="50.1" customHeight="1">
      <c r="A34" s="84">
        <f t="shared" si="0"/>
        <v>27</v>
      </c>
      <c r="B34" s="65"/>
      <c r="C34" s="65"/>
      <c r="D34" s="65"/>
      <c r="E34" s="24">
        <f t="shared" si="1"/>
        <v>124</v>
      </c>
      <c r="F34" s="25">
        <f>VLOOKUP(E34,資料庫!$F$8:$G$49,2,1)</f>
        <v>6.01</v>
      </c>
      <c r="G34" s="15" t="str">
        <f t="shared" si="2"/>
        <v>6.01</v>
      </c>
      <c r="H34" s="15" t="str">
        <f>IFERROR(VLOOKUP(G34,資料庫!$H$8:$J$49,3,0),"")</f>
        <v/>
      </c>
      <c r="I34" s="68"/>
      <c r="J34" s="15" t="str">
        <f t="shared" si="3"/>
        <v/>
      </c>
      <c r="K34" s="15" t="e">
        <f>VLOOKUP(J34,'資料庫-113年勞保級距'!$A$4:$B$38,2,1)</f>
        <v>#N/A</v>
      </c>
      <c r="L34" s="68"/>
      <c r="M34" s="69" t="str">
        <f t="shared" si="4"/>
        <v>符合</v>
      </c>
      <c r="N34" s="74" t="str">
        <f>IFERROR(VLOOKUP(L34,'資料庫-113年勞保級距'!$A$4:$B$38,2,1),"")</f>
        <v/>
      </c>
      <c r="O34" s="67"/>
      <c r="P34" s="145" t="str">
        <f t="shared" si="5"/>
        <v/>
      </c>
      <c r="Q34" s="146"/>
      <c r="R34" s="147"/>
      <c r="S34" s="88"/>
      <c r="AC34" s="4"/>
    </row>
    <row r="35" spans="1:29" ht="50.1" customHeight="1">
      <c r="A35" s="84">
        <f t="shared" si="0"/>
        <v>28</v>
      </c>
      <c r="B35" s="65"/>
      <c r="C35" s="65"/>
      <c r="D35" s="65"/>
      <c r="E35" s="24">
        <f t="shared" si="1"/>
        <v>124</v>
      </c>
      <c r="F35" s="25">
        <f>VLOOKUP(E35,資料庫!$F$8:$G$49,2,1)</f>
        <v>6.01</v>
      </c>
      <c r="G35" s="15" t="str">
        <f t="shared" si="2"/>
        <v>6.01</v>
      </c>
      <c r="H35" s="15" t="str">
        <f>IFERROR(VLOOKUP(G35,資料庫!$H$8:$J$49,3,0),"")</f>
        <v/>
      </c>
      <c r="I35" s="68"/>
      <c r="J35" s="15" t="str">
        <f t="shared" si="3"/>
        <v/>
      </c>
      <c r="K35" s="15" t="e">
        <f>VLOOKUP(J35,'資料庫-113年勞保級距'!$A$4:$B$38,2,1)</f>
        <v>#N/A</v>
      </c>
      <c r="L35" s="68"/>
      <c r="M35" s="69" t="str">
        <f t="shared" si="4"/>
        <v>符合</v>
      </c>
      <c r="N35" s="74" t="str">
        <f>IFERROR(VLOOKUP(L35,'資料庫-113年勞保級距'!$A$4:$B$38,2,1),"")</f>
        <v/>
      </c>
      <c r="O35" s="67"/>
      <c r="P35" s="145" t="str">
        <f t="shared" si="5"/>
        <v/>
      </c>
      <c r="Q35" s="146"/>
      <c r="R35" s="147"/>
      <c r="S35" s="88"/>
      <c r="AC35" s="4"/>
    </row>
    <row r="36" spans="1:29" ht="50.1" customHeight="1">
      <c r="A36" s="84">
        <f t="shared" si="0"/>
        <v>29</v>
      </c>
      <c r="B36" s="65"/>
      <c r="C36" s="65"/>
      <c r="D36" s="65"/>
      <c r="E36" s="24">
        <f t="shared" si="1"/>
        <v>124</v>
      </c>
      <c r="F36" s="25">
        <f>VLOOKUP(E36,資料庫!$F$8:$G$49,2,1)</f>
        <v>6.01</v>
      </c>
      <c r="G36" s="15" t="str">
        <f t="shared" si="2"/>
        <v>6.01</v>
      </c>
      <c r="H36" s="15" t="str">
        <f>IFERROR(VLOOKUP(G36,資料庫!$H$8:$J$49,3,0),"")</f>
        <v/>
      </c>
      <c r="I36" s="68"/>
      <c r="J36" s="15" t="str">
        <f t="shared" si="3"/>
        <v/>
      </c>
      <c r="K36" s="15" t="e">
        <f>VLOOKUP(J36,'資料庫-113年勞保級距'!$A$4:$B$38,2,1)</f>
        <v>#N/A</v>
      </c>
      <c r="L36" s="68"/>
      <c r="M36" s="69" t="str">
        <f t="shared" si="4"/>
        <v>符合</v>
      </c>
      <c r="N36" s="74" t="str">
        <f>IFERROR(VLOOKUP(L36,'資料庫-113年勞保級距'!$A$4:$B$38,2,1),"")</f>
        <v/>
      </c>
      <c r="O36" s="67"/>
      <c r="P36" s="145" t="str">
        <f t="shared" si="5"/>
        <v/>
      </c>
      <c r="Q36" s="146"/>
      <c r="R36" s="147"/>
      <c r="S36" s="88"/>
      <c r="AC36" s="4"/>
    </row>
    <row r="37" spans="1:29" ht="50.1" customHeight="1">
      <c r="A37" s="84">
        <f t="shared" si="0"/>
        <v>30</v>
      </c>
      <c r="B37" s="65"/>
      <c r="C37" s="65"/>
      <c r="D37" s="65"/>
      <c r="E37" s="24">
        <f t="shared" si="1"/>
        <v>124</v>
      </c>
      <c r="F37" s="25">
        <f>VLOOKUP(E37,資料庫!$F$8:$G$49,2,1)</f>
        <v>6.01</v>
      </c>
      <c r="G37" s="15" t="str">
        <f t="shared" si="2"/>
        <v>6.01</v>
      </c>
      <c r="H37" s="15" t="str">
        <f>IFERROR(VLOOKUP(G37,資料庫!$H$8:$J$49,3,0),"")</f>
        <v/>
      </c>
      <c r="I37" s="68"/>
      <c r="J37" s="15" t="str">
        <f t="shared" si="3"/>
        <v/>
      </c>
      <c r="K37" s="15" t="e">
        <f>VLOOKUP(J37,'資料庫-113年勞保級距'!$A$4:$B$38,2,1)</f>
        <v>#N/A</v>
      </c>
      <c r="L37" s="68"/>
      <c r="M37" s="69" t="str">
        <f t="shared" si="4"/>
        <v>符合</v>
      </c>
      <c r="N37" s="74" t="str">
        <f>IFERROR(VLOOKUP(L37,'資料庫-113年勞保級距'!$A$4:$B$38,2,1),"")</f>
        <v/>
      </c>
      <c r="O37" s="67"/>
      <c r="P37" s="145" t="str">
        <f t="shared" si="5"/>
        <v/>
      </c>
      <c r="Q37" s="146"/>
      <c r="R37" s="147"/>
      <c r="S37" s="88"/>
      <c r="AC37" s="4"/>
    </row>
    <row r="38" spans="1:29" ht="85.5" customHeight="1">
      <c r="A38" s="125" t="s">
        <v>491</v>
      </c>
      <c r="B38" s="125"/>
      <c r="C38" s="125"/>
      <c r="D38" s="125"/>
      <c r="E38" s="125"/>
      <c r="F38" s="125"/>
      <c r="G38" s="125"/>
      <c r="H38" s="125"/>
      <c r="I38" s="125"/>
      <c r="J38" s="125"/>
      <c r="K38" s="125"/>
      <c r="L38" s="125"/>
      <c r="M38" s="125"/>
      <c r="N38" s="125"/>
      <c r="O38" s="125"/>
      <c r="P38" s="125"/>
      <c r="Q38" s="125"/>
      <c r="R38" s="125"/>
      <c r="S38" s="75"/>
    </row>
    <row r="39" spans="1:29" ht="21.75" customHeight="1">
      <c r="A39" s="107" t="s">
        <v>494</v>
      </c>
      <c r="B39" s="107"/>
      <c r="C39" s="155"/>
      <c r="D39" s="155"/>
      <c r="E39" s="155"/>
      <c r="F39" s="155"/>
      <c r="G39" s="155"/>
      <c r="H39" s="155"/>
      <c r="I39" s="155"/>
      <c r="J39" s="155"/>
      <c r="K39" s="155"/>
      <c r="L39" s="155"/>
      <c r="M39" s="155"/>
      <c r="N39" s="155"/>
      <c r="O39" s="155"/>
      <c r="P39" s="154" t="s">
        <v>495</v>
      </c>
      <c r="Q39" s="154"/>
      <c r="R39" s="154"/>
      <c r="S39" s="95"/>
    </row>
    <row r="40" spans="1:29">
      <c r="A40" s="9"/>
      <c r="B40" s="9"/>
      <c r="C40" s="9"/>
      <c r="D40" s="9"/>
      <c r="E40" s="9"/>
      <c r="F40" s="72"/>
      <c r="G40" s="72"/>
      <c r="H40" s="9"/>
      <c r="I40" s="9"/>
      <c r="J40" s="9"/>
      <c r="K40" s="9"/>
      <c r="L40" s="71"/>
      <c r="M40" s="71"/>
      <c r="N40" s="9"/>
      <c r="O40" s="9"/>
      <c r="P40" s="91"/>
      <c r="Q40" s="23"/>
    </row>
    <row r="41" spans="1:29">
      <c r="A41" s="9"/>
      <c r="B41" s="9"/>
      <c r="C41" s="9"/>
      <c r="D41" s="9"/>
      <c r="E41" s="9"/>
      <c r="F41" s="72"/>
      <c r="G41" s="72"/>
      <c r="H41" s="9"/>
      <c r="I41" s="9"/>
      <c r="J41" s="9"/>
      <c r="K41" s="9"/>
      <c r="L41" s="71"/>
      <c r="M41" s="71"/>
      <c r="N41" s="9"/>
      <c r="O41" s="9"/>
      <c r="P41" s="91"/>
      <c r="Q41" s="23"/>
    </row>
    <row r="42" spans="1:29">
      <c r="A42" s="9"/>
      <c r="B42" s="9"/>
      <c r="C42" s="9"/>
      <c r="D42" s="9"/>
      <c r="E42" s="9"/>
      <c r="F42" s="72"/>
      <c r="G42" s="72"/>
      <c r="H42" s="9"/>
      <c r="I42" s="9"/>
      <c r="J42" s="9"/>
      <c r="K42" s="9"/>
      <c r="L42" s="71"/>
      <c r="M42" s="71"/>
      <c r="N42" s="9"/>
      <c r="O42" s="9"/>
      <c r="P42" s="91"/>
      <c r="Q42" s="23"/>
    </row>
  </sheetData>
  <sheetProtection algorithmName="SHA-512" hashValue="60WAp5Vum1do7cvR/ZPOSjGa86Z35Qg5G8UDbxVcuvBfOudO4CDp5g+nsd4FnhUN9JOMpbz8vzz9Ex/picjKpw==" saltValue="7UO8h3mxFUEsjGOL8c+jkA==" spinCount="100000" sheet="1" deleteColumns="0" deleteRows="0"/>
  <dataConsolidate/>
  <mergeCells count="58">
    <mergeCell ref="P39:R39"/>
    <mergeCell ref="C39:O39"/>
    <mergeCell ref="P37:R37"/>
    <mergeCell ref="P32:R32"/>
    <mergeCell ref="P33:R33"/>
    <mergeCell ref="P34:R34"/>
    <mergeCell ref="P35:R35"/>
    <mergeCell ref="P36:R36"/>
    <mergeCell ref="P27:R27"/>
    <mergeCell ref="P28:R28"/>
    <mergeCell ref="P29:R29"/>
    <mergeCell ref="P30:R30"/>
    <mergeCell ref="P31:R31"/>
    <mergeCell ref="P22:R22"/>
    <mergeCell ref="P23:R23"/>
    <mergeCell ref="P24:R24"/>
    <mergeCell ref="P25:R25"/>
    <mergeCell ref="P26:R26"/>
    <mergeCell ref="P17:R17"/>
    <mergeCell ref="P18:R18"/>
    <mergeCell ref="P19:R19"/>
    <mergeCell ref="P20:R20"/>
    <mergeCell ref="P21:R21"/>
    <mergeCell ref="P12:R12"/>
    <mergeCell ref="P13:R13"/>
    <mergeCell ref="P14:R14"/>
    <mergeCell ref="P15:R15"/>
    <mergeCell ref="P16:R16"/>
    <mergeCell ref="A1:R1"/>
    <mergeCell ref="P7:R7"/>
    <mergeCell ref="H2:M2"/>
    <mergeCell ref="O2:R2"/>
    <mergeCell ref="O3:R3"/>
    <mergeCell ref="O4:R4"/>
    <mergeCell ref="B2:D2"/>
    <mergeCell ref="B3:D3"/>
    <mergeCell ref="E4:M4"/>
    <mergeCell ref="J6:J7"/>
    <mergeCell ref="I6:I7"/>
    <mergeCell ref="H3:M3"/>
    <mergeCell ref="M6:M7"/>
    <mergeCell ref="N5:R6"/>
    <mergeCell ref="A39:B39"/>
    <mergeCell ref="F6:F7"/>
    <mergeCell ref="G6:G7"/>
    <mergeCell ref="H6:H7"/>
    <mergeCell ref="L6:L7"/>
    <mergeCell ref="A4:A7"/>
    <mergeCell ref="D4:D7"/>
    <mergeCell ref="C4:C7"/>
    <mergeCell ref="B4:B7"/>
    <mergeCell ref="E5:M5"/>
    <mergeCell ref="A38:R38"/>
    <mergeCell ref="K6:K7"/>
    <mergeCell ref="P8:R8"/>
    <mergeCell ref="P9:R9"/>
    <mergeCell ref="P10:R10"/>
    <mergeCell ref="P11:R11"/>
  </mergeCells>
  <phoneticPr fontId="2" type="noConversion"/>
  <conditionalFormatting sqref="M6:M37">
    <cfRule type="containsText" dxfId="1" priority="5" operator="containsText" text="不符合">
      <formula>NOT(ISERROR(SEARCH("不符合",M6)))</formula>
    </cfRule>
  </conditionalFormatting>
  <conditionalFormatting sqref="P8:P37">
    <cfRule type="containsText" dxfId="0" priority="1" operator="containsText" text="不符合">
      <formula>NOT(ISERROR(SEARCH("不符合",P8)))</formula>
    </cfRule>
  </conditionalFormatting>
  <hyperlinks>
    <hyperlink ref="O7" r:id="rId1" xr:uid="{719BFD18-8A08-4F0B-B23E-CA72DCE2233E}"/>
    <hyperlink ref="S5" r:id="rId2" display="檢附三：薪資明細" xr:uid="{4B21608B-3B4C-455E-B207-48790E1706B4}"/>
  </hyperlinks>
  <printOptions horizontalCentered="1"/>
  <pageMargins left="0.19685039370078741" right="0.19685039370078741" top="0.39370078740157483" bottom="0.19685039370078741" header="0.31496062992125984" footer="0.19685039370078741"/>
  <pageSetup paperSize="9" scale="40" fitToHeight="0" orientation="portrait" verticalDpi="0" r:id="rId3"/>
  <headerFooter>
    <oddFooter>&amp;C&amp;"標楷體,標準"第 &amp;P 頁，共 &amp;N 頁</oddFooter>
  </headerFooter>
  <legacyDrawing r:id="rId4"/>
  <extLst>
    <ext xmlns:x14="http://schemas.microsoft.com/office/spreadsheetml/2009/9/main" uri="{CCE6A557-97BC-4b89-ADB6-D9C93CAAB3DF}">
      <x14:dataValidations xmlns:xm="http://schemas.microsoft.com/office/excel/2006/main" count="2">
        <x14:dataValidation type="list" allowBlank="1" showInputMessage="1" showErrorMessage="1" xr:uid="{C95B8168-4FA8-466A-84B6-A70080AFE2B9}">
          <x14:formula1>
            <xm:f>資料庫!$A$7:$A$262</xm:f>
          </x14:formula1>
          <xm:sqref>B2:D2</xm:sqref>
        </x14:dataValidation>
        <x14:dataValidation type="list" allowBlank="1" showInputMessage="1" showErrorMessage="1" xr:uid="{E454B659-7B15-40DC-8766-BAD506AA17D3}">
          <x14:formula1>
            <xm:f>資料庫!$D$8:$D$13</xm:f>
          </x14:formula1>
          <xm:sqref>C8:C37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919042-8826-40C8-8481-F341ACD65D50}">
  <sheetPr>
    <pageSetUpPr fitToPage="1"/>
  </sheetPr>
  <dimension ref="A1:U2"/>
  <sheetViews>
    <sheetView showGridLines="0" view="pageBreakPreview" zoomScale="60" zoomScaleNormal="100" workbookViewId="0">
      <selection sqref="A1:M56"/>
    </sheetView>
  </sheetViews>
  <sheetFormatPr defaultRowHeight="16.5"/>
  <cols>
    <col min="1" max="5" width="9" style="2"/>
    <col min="6" max="6" width="9" style="20"/>
    <col min="7" max="7" width="9" style="2"/>
    <col min="8" max="8" width="9" style="18"/>
    <col min="9" max="9" width="9" style="21"/>
    <col min="10" max="12" width="9" style="4"/>
    <col min="13" max="13" width="9" style="23"/>
    <col min="14" max="14" width="9" style="1"/>
    <col min="15" max="15" width="9" style="2"/>
    <col min="16" max="17" width="9" style="3"/>
    <col min="18" max="21" width="9" style="2"/>
    <col min="22" max="16384" width="9" style="4"/>
  </cols>
  <sheetData>
    <row r="1" spans="1:21" s="103" customFormat="1" ht="27.75">
      <c r="A1" s="100" t="s">
        <v>496</v>
      </c>
      <c r="B1" s="100"/>
      <c r="C1" s="100"/>
      <c r="D1" s="100"/>
      <c r="E1" s="100"/>
      <c r="F1" s="100"/>
      <c r="G1" s="100"/>
      <c r="H1" s="100"/>
      <c r="I1" s="100"/>
      <c r="J1" s="100"/>
      <c r="K1" s="100"/>
      <c r="L1" s="100"/>
      <c r="M1" s="100"/>
      <c r="N1" s="100"/>
      <c r="O1" s="101"/>
      <c r="P1" s="102"/>
      <c r="Q1" s="102"/>
      <c r="R1" s="101"/>
      <c r="S1" s="101"/>
      <c r="T1" s="101"/>
      <c r="U1" s="101"/>
    </row>
    <row r="2" spans="1:21" ht="27.75">
      <c r="A2" s="99"/>
      <c r="B2" s="99"/>
      <c r="C2" s="99"/>
      <c r="D2" s="99"/>
      <c r="E2" s="99"/>
      <c r="F2" s="99"/>
      <c r="G2" s="99"/>
      <c r="H2" s="99"/>
      <c r="I2" s="99"/>
      <c r="J2" s="99"/>
      <c r="K2" s="99"/>
      <c r="L2" s="99"/>
      <c r="M2" s="99"/>
      <c r="N2" s="99"/>
    </row>
  </sheetData>
  <sheetProtection algorithmName="SHA-512" hashValue="28wObys8jAnEgX8M/JogHf5WnAD6MLwUtu8QYnMqq23CSE8YdamhhrsmdMpV4E5Qt0IujKGpxK+QFtRbTuhlyg==" saltValue="eVE6ZOor2AJEQeMmJ+QsJw==" spinCount="100000" sheet="1" objects="1" scenarios="1"/>
  <dataConsolidate/>
  <phoneticPr fontId="2" type="noConversion"/>
  <printOptions horizontalCentered="1" gridLines="1"/>
  <pageMargins left="0.19685039370078741" right="0.19685039370078741" top="0.19685039370078741" bottom="0.39370078740157483" header="0.31496062992125984" footer="0.39370078740157483"/>
  <pageSetup paperSize="9" scale="85" orientation="portrait" verticalDpi="0" r:id="rId1"/>
  <rowBreaks count="1" manualBreakCount="1">
    <brk id="29" max="12"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1D2B42-A47C-40BF-8DB4-21D1B2C45992}">
  <dimension ref="A1:J33"/>
  <sheetViews>
    <sheetView view="pageBreakPreview" zoomScale="60" zoomScaleNormal="100" workbookViewId="0">
      <selection activeCell="J33" sqref="A1:J33"/>
    </sheetView>
  </sheetViews>
  <sheetFormatPr defaultRowHeight="16.5"/>
  <sheetData>
    <row r="1" spans="1:10" s="104" customFormat="1" ht="72" customHeight="1">
      <c r="A1" s="156" t="s">
        <v>497</v>
      </c>
      <c r="B1" s="156"/>
      <c r="C1" s="156"/>
      <c r="D1" s="156"/>
      <c r="E1" s="156"/>
      <c r="F1" s="156"/>
      <c r="G1" s="156"/>
      <c r="H1" s="156"/>
      <c r="I1" s="156"/>
      <c r="J1" s="156"/>
    </row>
    <row r="2" spans="1:10" s="104" customFormat="1" ht="16.5" customHeight="1">
      <c r="A2" s="157" t="s">
        <v>498</v>
      </c>
      <c r="B2" s="157"/>
      <c r="C2" s="157"/>
      <c r="D2" s="157"/>
      <c r="E2" s="157"/>
      <c r="F2" s="157"/>
      <c r="G2" s="157"/>
      <c r="H2" s="157"/>
      <c r="I2" s="157"/>
      <c r="J2" s="157"/>
    </row>
    <row r="3" spans="1:10" s="104" customFormat="1">
      <c r="A3" s="157"/>
      <c r="B3" s="157"/>
      <c r="C3" s="157"/>
      <c r="D3" s="157"/>
      <c r="E3" s="157"/>
      <c r="F3" s="157"/>
      <c r="G3" s="157"/>
      <c r="H3" s="157"/>
      <c r="I3" s="157"/>
      <c r="J3" s="157"/>
    </row>
    <row r="4" spans="1:10" s="104" customFormat="1">
      <c r="A4" s="157"/>
      <c r="B4" s="157"/>
      <c r="C4" s="157"/>
      <c r="D4" s="157"/>
      <c r="E4" s="157"/>
      <c r="F4" s="157"/>
      <c r="G4" s="157"/>
      <c r="H4" s="157"/>
      <c r="I4" s="157"/>
      <c r="J4" s="157"/>
    </row>
    <row r="5" spans="1:10" s="104" customFormat="1">
      <c r="A5" s="157"/>
      <c r="B5" s="157"/>
      <c r="C5" s="157"/>
      <c r="D5" s="157"/>
      <c r="E5" s="157"/>
      <c r="F5" s="157"/>
      <c r="G5" s="157"/>
      <c r="H5" s="157"/>
      <c r="I5" s="157"/>
      <c r="J5" s="157"/>
    </row>
    <row r="6" spans="1:10" s="104" customFormat="1" ht="45" customHeight="1">
      <c r="A6" s="157"/>
      <c r="B6" s="157"/>
      <c r="C6" s="157"/>
      <c r="D6" s="157"/>
      <c r="E6" s="157"/>
      <c r="F6" s="157"/>
      <c r="G6" s="157"/>
      <c r="H6" s="157"/>
      <c r="I6" s="157"/>
      <c r="J6" s="157"/>
    </row>
    <row r="7" spans="1:10">
      <c r="A7" s="105"/>
      <c r="B7" s="105"/>
      <c r="C7" s="105"/>
      <c r="D7" s="105"/>
      <c r="E7" s="105"/>
      <c r="F7" s="105"/>
      <c r="G7" s="105"/>
      <c r="H7" s="105"/>
      <c r="I7" s="105"/>
      <c r="J7" s="105"/>
    </row>
    <row r="8" spans="1:10">
      <c r="A8" s="105"/>
      <c r="B8" s="105"/>
      <c r="C8" s="105"/>
      <c r="D8" s="105"/>
      <c r="E8" s="105"/>
      <c r="F8" s="105"/>
      <c r="G8" s="105"/>
      <c r="H8" s="105"/>
      <c r="I8" s="105"/>
      <c r="J8" s="105"/>
    </row>
    <row r="9" spans="1:10">
      <c r="A9" s="105"/>
      <c r="B9" s="105"/>
      <c r="C9" s="105"/>
      <c r="D9" s="105"/>
      <c r="E9" s="105"/>
      <c r="F9" s="105"/>
      <c r="G9" s="105"/>
      <c r="H9" s="105"/>
      <c r="I9" s="105"/>
      <c r="J9" s="105"/>
    </row>
    <row r="10" spans="1:10">
      <c r="A10" s="105"/>
      <c r="B10" s="105"/>
      <c r="C10" s="105"/>
      <c r="D10" s="105"/>
      <c r="E10" s="105"/>
      <c r="F10" s="105"/>
      <c r="G10" s="105"/>
      <c r="H10" s="105"/>
      <c r="I10" s="105"/>
      <c r="J10" s="105"/>
    </row>
    <row r="11" spans="1:10">
      <c r="A11" s="105"/>
      <c r="B11" s="105"/>
      <c r="C11" s="105"/>
      <c r="D11" s="105"/>
      <c r="E11" s="105"/>
      <c r="F11" s="105"/>
      <c r="G11" s="105"/>
      <c r="H11" s="105"/>
      <c r="I11" s="105"/>
      <c r="J11" s="105"/>
    </row>
    <row r="12" spans="1:10">
      <c r="A12" s="105"/>
      <c r="B12" s="105"/>
      <c r="C12" s="105"/>
      <c r="D12" s="105"/>
      <c r="E12" s="105"/>
      <c r="F12" s="105"/>
      <c r="G12" s="105"/>
      <c r="H12" s="105"/>
      <c r="I12" s="105"/>
      <c r="J12" s="105"/>
    </row>
    <row r="13" spans="1:10">
      <c r="A13" s="105"/>
      <c r="B13" s="105"/>
      <c r="C13" s="105"/>
      <c r="D13" s="105"/>
      <c r="E13" s="105"/>
      <c r="F13" s="105"/>
      <c r="G13" s="105"/>
      <c r="H13" s="105"/>
      <c r="I13" s="105"/>
      <c r="J13" s="105"/>
    </row>
    <row r="14" spans="1:10">
      <c r="A14" s="105"/>
      <c r="B14" s="105"/>
      <c r="C14" s="105"/>
      <c r="D14" s="105"/>
      <c r="E14" s="105"/>
      <c r="F14" s="105"/>
      <c r="G14" s="105"/>
      <c r="H14" s="105"/>
      <c r="I14" s="105"/>
      <c r="J14" s="105"/>
    </row>
    <row r="15" spans="1:10">
      <c r="A15" s="105"/>
      <c r="B15" s="105"/>
      <c r="C15" s="105"/>
      <c r="D15" s="105"/>
      <c r="E15" s="105"/>
      <c r="F15" s="105"/>
      <c r="G15" s="105"/>
      <c r="H15" s="105"/>
      <c r="I15" s="105"/>
      <c r="J15" s="105"/>
    </row>
    <row r="16" spans="1:10">
      <c r="A16" s="105"/>
      <c r="B16" s="105"/>
      <c r="C16" s="105"/>
      <c r="D16" s="105"/>
      <c r="E16" s="105"/>
      <c r="F16" s="105"/>
      <c r="G16" s="105"/>
      <c r="H16" s="105"/>
      <c r="I16" s="105"/>
      <c r="J16" s="105"/>
    </row>
    <row r="17" spans="1:10">
      <c r="A17" s="105"/>
      <c r="B17" s="105"/>
      <c r="C17" s="105"/>
      <c r="D17" s="105"/>
      <c r="E17" s="105"/>
      <c r="F17" s="105"/>
      <c r="G17" s="105"/>
      <c r="H17" s="105"/>
      <c r="I17" s="105"/>
      <c r="J17" s="105"/>
    </row>
    <row r="18" spans="1:10">
      <c r="A18" s="105"/>
      <c r="B18" s="105"/>
      <c r="C18" s="105"/>
      <c r="D18" s="105"/>
      <c r="E18" s="105"/>
      <c r="F18" s="105"/>
      <c r="G18" s="105"/>
      <c r="H18" s="105"/>
      <c r="I18" s="105"/>
      <c r="J18" s="105"/>
    </row>
    <row r="19" spans="1:10">
      <c r="A19" s="105"/>
      <c r="B19" s="105"/>
      <c r="C19" s="105"/>
      <c r="D19" s="105"/>
      <c r="E19" s="105"/>
      <c r="F19" s="105"/>
      <c r="G19" s="105"/>
      <c r="H19" s="105"/>
      <c r="I19" s="105"/>
      <c r="J19" s="105"/>
    </row>
    <row r="20" spans="1:10">
      <c r="A20" s="105"/>
      <c r="B20" s="105"/>
      <c r="C20" s="105"/>
      <c r="D20" s="105"/>
      <c r="E20" s="105"/>
      <c r="F20" s="105"/>
      <c r="G20" s="105"/>
      <c r="H20" s="105"/>
      <c r="I20" s="105"/>
      <c r="J20" s="105"/>
    </row>
    <row r="21" spans="1:10">
      <c r="A21" s="105"/>
      <c r="B21" s="105"/>
      <c r="C21" s="105"/>
      <c r="D21" s="105"/>
      <c r="E21" s="105"/>
      <c r="F21" s="105"/>
      <c r="G21" s="105"/>
      <c r="H21" s="105"/>
      <c r="I21" s="105"/>
      <c r="J21" s="105"/>
    </row>
    <row r="22" spans="1:10">
      <c r="A22" s="105"/>
      <c r="B22" s="105"/>
      <c r="C22" s="105"/>
      <c r="D22" s="105"/>
      <c r="E22" s="105"/>
      <c r="F22" s="105"/>
      <c r="G22" s="105"/>
      <c r="H22" s="105"/>
      <c r="I22" s="105"/>
      <c r="J22" s="105"/>
    </row>
    <row r="23" spans="1:10">
      <c r="A23" s="105"/>
      <c r="B23" s="105"/>
      <c r="C23" s="105"/>
      <c r="D23" s="105"/>
      <c r="E23" s="105"/>
      <c r="F23" s="105"/>
      <c r="G23" s="105"/>
      <c r="H23" s="105"/>
      <c r="I23" s="105"/>
      <c r="J23" s="105"/>
    </row>
    <row r="24" spans="1:10">
      <c r="A24" s="105"/>
      <c r="B24" s="105"/>
      <c r="C24" s="105"/>
      <c r="D24" s="105"/>
      <c r="E24" s="105"/>
      <c r="F24" s="105"/>
      <c r="G24" s="105"/>
      <c r="H24" s="105"/>
      <c r="I24" s="105"/>
      <c r="J24" s="105"/>
    </row>
    <row r="25" spans="1:10">
      <c r="A25" s="105"/>
      <c r="B25" s="105"/>
      <c r="C25" s="105"/>
      <c r="D25" s="105"/>
      <c r="E25" s="105"/>
      <c r="F25" s="105"/>
      <c r="G25" s="105"/>
      <c r="H25" s="105"/>
      <c r="I25" s="105"/>
      <c r="J25" s="105"/>
    </row>
    <row r="26" spans="1:10">
      <c r="A26" s="105"/>
      <c r="B26" s="105"/>
      <c r="C26" s="105"/>
      <c r="D26" s="105"/>
      <c r="E26" s="105"/>
      <c r="F26" s="105"/>
      <c r="G26" s="105"/>
      <c r="H26" s="105"/>
      <c r="I26" s="105"/>
      <c r="J26" s="105"/>
    </row>
    <row r="27" spans="1:10">
      <c r="A27" s="105"/>
      <c r="B27" s="105"/>
      <c r="C27" s="105"/>
      <c r="D27" s="105"/>
      <c r="E27" s="105"/>
      <c r="F27" s="105"/>
      <c r="G27" s="105"/>
      <c r="H27" s="105"/>
      <c r="I27" s="105"/>
      <c r="J27" s="105"/>
    </row>
    <row r="28" spans="1:10">
      <c r="A28" s="105"/>
      <c r="B28" s="105"/>
      <c r="C28" s="105"/>
      <c r="D28" s="105"/>
      <c r="E28" s="105"/>
      <c r="F28" s="105"/>
      <c r="G28" s="105"/>
      <c r="H28" s="105"/>
      <c r="I28" s="105"/>
      <c r="J28" s="105"/>
    </row>
    <row r="29" spans="1:10">
      <c r="A29" s="105"/>
      <c r="B29" s="105"/>
      <c r="C29" s="105"/>
      <c r="D29" s="105"/>
      <c r="E29" s="105"/>
      <c r="F29" s="105"/>
      <c r="G29" s="105"/>
      <c r="H29" s="105"/>
      <c r="I29" s="105"/>
      <c r="J29" s="105"/>
    </row>
    <row r="30" spans="1:10">
      <c r="A30" s="105"/>
      <c r="B30" s="105"/>
      <c r="C30" s="105"/>
      <c r="D30" s="105"/>
      <c r="E30" s="105"/>
      <c r="F30" s="105"/>
      <c r="G30" s="105"/>
      <c r="H30" s="105"/>
      <c r="I30" s="105"/>
      <c r="J30" s="105"/>
    </row>
    <row r="31" spans="1:10">
      <c r="A31" s="105"/>
      <c r="B31" s="105"/>
      <c r="C31" s="105"/>
      <c r="D31" s="105"/>
      <c r="E31" s="105"/>
      <c r="F31" s="105"/>
      <c r="G31" s="105"/>
      <c r="H31" s="105"/>
      <c r="I31" s="105"/>
      <c r="J31" s="105"/>
    </row>
    <row r="32" spans="1:10">
      <c r="A32" s="105"/>
      <c r="B32" s="105"/>
      <c r="C32" s="105"/>
      <c r="D32" s="105"/>
      <c r="E32" s="105"/>
      <c r="F32" s="105"/>
      <c r="G32" s="105"/>
      <c r="H32" s="105"/>
      <c r="I32" s="105"/>
      <c r="J32" s="105"/>
    </row>
    <row r="33" spans="1:10">
      <c r="A33" s="105"/>
      <c r="B33" s="105"/>
      <c r="C33" s="105"/>
      <c r="D33" s="105"/>
      <c r="E33" s="105"/>
      <c r="F33" s="105"/>
      <c r="G33" s="105"/>
      <c r="H33" s="105"/>
      <c r="I33" s="105"/>
      <c r="J33" s="105"/>
    </row>
  </sheetData>
  <sheetProtection algorithmName="SHA-512" hashValue="9nIFmjTdcCLvYYtX/1beh0YsC6BE4Yy0GnQ6dDEOJRTHmmtYXy+gqtbGIjl9sKTs9g6Df+Isksm90KHH59e6+Q==" saltValue="iE8NAGPqVjlddsOwrfMu4w==" spinCount="100000" sheet="1" objects="1" scenarios="1"/>
  <mergeCells count="2">
    <mergeCell ref="A1:J1"/>
    <mergeCell ref="A2:J6"/>
  </mergeCells>
  <phoneticPr fontId="2" type="noConversion"/>
  <pageMargins left="0.7" right="0.7" top="0.75" bottom="0.75" header="0.3" footer="0.3"/>
  <pageSetup paperSize="9" scale="97" orientation="portrait" verticalDpi="0" r:id="rId1"/>
  <rowBreaks count="1" manualBreakCount="1">
    <brk id="33" max="9"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2B93C-A38C-43A2-919A-BF6C3EF98D57}">
  <dimension ref="A1:P5"/>
  <sheetViews>
    <sheetView view="pageBreakPreview" topLeftCell="A16" zoomScale="60" zoomScaleNormal="100" workbookViewId="0">
      <selection activeCell="A16" sqref="A1:XFD1048576"/>
    </sheetView>
  </sheetViews>
  <sheetFormatPr defaultRowHeight="16.5"/>
  <cols>
    <col min="1" max="16384" width="9" style="105"/>
  </cols>
  <sheetData>
    <row r="1" spans="1:16" s="106" customFormat="1" ht="21">
      <c r="A1" s="156" t="s">
        <v>499</v>
      </c>
      <c r="B1" s="156"/>
      <c r="C1" s="156"/>
      <c r="D1" s="156"/>
      <c r="E1" s="156"/>
      <c r="F1" s="156"/>
      <c r="G1" s="156"/>
      <c r="H1" s="156"/>
      <c r="I1" s="156"/>
      <c r="J1" s="156"/>
      <c r="K1" s="156"/>
      <c r="L1" s="156"/>
      <c r="M1" s="156"/>
      <c r="N1" s="156"/>
      <c r="O1" s="156"/>
      <c r="P1" s="156"/>
    </row>
    <row r="2" spans="1:16" s="106" customFormat="1" ht="21">
      <c r="A2" s="156"/>
      <c r="B2" s="156"/>
      <c r="C2" s="156"/>
      <c r="D2" s="156"/>
      <c r="E2" s="156"/>
      <c r="F2" s="156"/>
      <c r="G2" s="156"/>
      <c r="H2" s="156"/>
      <c r="I2" s="156"/>
      <c r="J2" s="156"/>
      <c r="K2" s="156"/>
      <c r="L2" s="156"/>
      <c r="M2" s="156"/>
      <c r="N2" s="156"/>
      <c r="O2" s="156"/>
      <c r="P2" s="156"/>
    </row>
    <row r="3" spans="1:16">
      <c r="A3" s="156"/>
      <c r="B3" s="156"/>
      <c r="C3" s="156"/>
      <c r="D3" s="156"/>
      <c r="E3" s="156"/>
      <c r="F3" s="156"/>
      <c r="G3" s="156"/>
      <c r="H3" s="156"/>
      <c r="I3" s="156"/>
      <c r="J3" s="156"/>
      <c r="K3" s="156"/>
      <c r="L3" s="156"/>
      <c r="M3" s="156"/>
      <c r="N3" s="156"/>
      <c r="O3" s="156"/>
      <c r="P3" s="156"/>
    </row>
    <row r="4" spans="1:16" ht="6.75" customHeight="1">
      <c r="A4" s="156"/>
      <c r="B4" s="156"/>
      <c r="C4" s="156"/>
      <c r="D4" s="156"/>
      <c r="E4" s="156"/>
      <c r="F4" s="156"/>
      <c r="G4" s="156"/>
      <c r="H4" s="156"/>
      <c r="I4" s="156"/>
      <c r="J4" s="156"/>
      <c r="K4" s="156"/>
      <c r="L4" s="156"/>
      <c r="M4" s="156"/>
      <c r="N4" s="156"/>
      <c r="O4" s="156"/>
      <c r="P4" s="156"/>
    </row>
    <row r="5" spans="1:16" ht="150" customHeight="1">
      <c r="A5" s="156" t="s">
        <v>500</v>
      </c>
      <c r="B5" s="156"/>
      <c r="C5" s="156"/>
      <c r="D5" s="156"/>
      <c r="E5" s="156"/>
      <c r="F5" s="156"/>
      <c r="G5" s="156"/>
      <c r="H5" s="156"/>
      <c r="I5" s="156"/>
      <c r="J5" s="156"/>
      <c r="K5" s="156"/>
      <c r="L5" s="156"/>
      <c r="M5" s="156"/>
      <c r="N5" s="156"/>
      <c r="O5" s="156"/>
      <c r="P5" s="156"/>
    </row>
  </sheetData>
  <sheetProtection algorithmName="SHA-512" hashValue="4HgkS1LluR/nDofHIDGK+zLufqo68WVzlGWcAkamKRFtJW29v3S2tZQMv16ZTw4ox8Z3wBq7u10Qt4qWQFCDqw==" saltValue="wbdsCPF806cobc9XqnZnMw==" spinCount="100000" sheet="1" objects="1" scenarios="1"/>
  <mergeCells count="2">
    <mergeCell ref="A5:P5"/>
    <mergeCell ref="A1:P4"/>
  </mergeCells>
  <phoneticPr fontId="2" type="noConversion"/>
  <pageMargins left="0.7" right="0.7" top="0.75" bottom="0.75" header="0.3" footer="0.3"/>
  <pageSetup paperSize="9" scale="60" orientation="portrait" verticalDpi="0" r:id="rId1"/>
  <rowBreaks count="1" manualBreakCount="1">
    <brk id="46" max="15"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67F4CA-771F-4FA0-B516-32DCF37A139A}">
  <dimension ref="A1"/>
  <sheetViews>
    <sheetView view="pageBreakPreview" zoomScale="60" zoomScaleNormal="100" workbookViewId="0">
      <selection activeCell="AD44" sqref="AD44"/>
    </sheetView>
  </sheetViews>
  <sheetFormatPr defaultRowHeight="16.5"/>
  <cols>
    <col min="1" max="16384" width="9" style="105"/>
  </cols>
  <sheetData/>
  <sheetProtection algorithmName="SHA-512" hashValue="VzyVIsZOk2DTme79WuQSWTDpapqzXJNL5IfumTqYVLAU9pXQ5mi0FPQ7nyYZ5MGkQIDcdkQQWVGPNYp8y0jK6g==" saltValue="XF11zE//eC7MmemBj2eBBQ==" spinCount="100000" sheet="1" objects="1" scenarios="1"/>
  <phoneticPr fontId="2" type="noConversion"/>
  <pageMargins left="0.7" right="0.7" top="0.75" bottom="0.75" header="0.3" footer="0.3"/>
  <pageSetup paperSize="9" scale="97" orientation="landscape"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EAEBCC-599C-4616-88E1-3E3FD30E248E}">
  <dimension ref="A1"/>
  <sheetViews>
    <sheetView view="pageBreakPreview" zoomScale="60" zoomScaleNormal="100" workbookViewId="0">
      <selection sqref="A1:XFD1048576"/>
    </sheetView>
  </sheetViews>
  <sheetFormatPr defaultRowHeight="16.5"/>
  <cols>
    <col min="1" max="16384" width="9" style="105"/>
  </cols>
  <sheetData/>
  <sheetProtection algorithmName="SHA-512" hashValue="7cGQ6XcB8EBnnUSSzzz6fHO/3GBPf1+4cs4hJNxfBpV0JX6pg3LMiU1X8FnqXmzfPwFiXldEGF4eLeyT28UuQg==" saltValue="XyRgIZtWy6KS6v7SNkQ0mg==" spinCount="100000" sheet="1" objects="1" scenarios="1"/>
  <phoneticPr fontId="2" type="noConversion"/>
  <pageMargins left="0.7" right="0.7" top="0.75" bottom="0.75" header="0.3" footer="0.3"/>
  <pageSetup paperSize="9" scale="54" orientation="portrait"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41D598-D450-4321-9E32-2DFD029C8217}">
  <dimension ref="A1:G75"/>
  <sheetViews>
    <sheetView topLeftCell="A28" workbookViewId="0">
      <selection activeCell="J38" sqref="J38"/>
    </sheetView>
  </sheetViews>
  <sheetFormatPr defaultRowHeight="12.75"/>
  <cols>
    <col min="1" max="1" width="12.125" style="43" customWidth="1"/>
    <col min="2" max="2" width="12.375" style="43" customWidth="1"/>
    <col min="3" max="3" width="11.875" style="43" customWidth="1"/>
    <col min="4" max="4" width="12.375" style="43" customWidth="1"/>
    <col min="5" max="5" width="14.375" style="43" customWidth="1"/>
    <col min="6" max="6" width="13.125" style="43" customWidth="1"/>
    <col min="7" max="7" width="14.125" style="43" customWidth="1"/>
    <col min="8" max="16384" width="9" style="43"/>
  </cols>
  <sheetData>
    <row r="1" spans="1:7" ht="57" customHeight="1">
      <c r="A1" s="158" t="s">
        <v>464</v>
      </c>
      <c r="B1" s="158"/>
      <c r="C1" s="158"/>
      <c r="D1" s="158"/>
      <c r="E1" s="158"/>
      <c r="F1" s="158"/>
      <c r="G1" s="158"/>
    </row>
    <row r="2" spans="1:7" ht="32.25" customHeight="1">
      <c r="A2" s="159"/>
      <c r="B2" s="160"/>
      <c r="C2" s="161" t="s">
        <v>465</v>
      </c>
      <c r="D2" s="162"/>
      <c r="E2" s="44" t="s">
        <v>466</v>
      </c>
      <c r="F2" s="161" t="s">
        <v>467</v>
      </c>
      <c r="G2" s="162"/>
    </row>
    <row r="3" spans="1:7" ht="20.25" customHeight="1">
      <c r="A3" s="45" t="s">
        <v>468</v>
      </c>
      <c r="B3" s="45" t="s">
        <v>469</v>
      </c>
      <c r="C3" s="45" t="s">
        <v>470</v>
      </c>
      <c r="D3" s="45" t="s">
        <v>471</v>
      </c>
      <c r="E3" s="46" t="s">
        <v>472</v>
      </c>
      <c r="F3" s="45" t="s">
        <v>470</v>
      </c>
      <c r="G3" s="45" t="s">
        <v>471</v>
      </c>
    </row>
    <row r="4" spans="1:7" s="52" customFormat="1" ht="30" customHeight="1">
      <c r="A4" s="47">
        <v>1</v>
      </c>
      <c r="B4" s="48">
        <v>1500</v>
      </c>
      <c r="C4" s="49">
        <v>266</v>
      </c>
      <c r="D4" s="49">
        <v>933</v>
      </c>
      <c r="E4" s="50">
        <v>90</v>
      </c>
      <c r="F4" s="51">
        <v>426</v>
      </c>
      <c r="G4" s="51">
        <v>1329</v>
      </c>
    </row>
    <row r="5" spans="1:7" s="52" customFormat="1" ht="30" customHeight="1">
      <c r="A5" s="48">
        <v>1501</v>
      </c>
      <c r="B5" s="48">
        <v>3000</v>
      </c>
      <c r="C5" s="49">
        <v>266</v>
      </c>
      <c r="D5" s="49">
        <v>933</v>
      </c>
      <c r="E5" s="50">
        <v>180</v>
      </c>
      <c r="F5" s="51">
        <v>426</v>
      </c>
      <c r="G5" s="51">
        <v>1329</v>
      </c>
    </row>
    <row r="6" spans="1:7" s="52" customFormat="1" ht="30" customHeight="1">
      <c r="A6" s="48">
        <v>3001</v>
      </c>
      <c r="B6" s="48">
        <v>4500</v>
      </c>
      <c r="C6" s="49">
        <v>266</v>
      </c>
      <c r="D6" s="49">
        <v>933</v>
      </c>
      <c r="E6" s="50">
        <v>270</v>
      </c>
      <c r="F6" s="51">
        <v>426</v>
      </c>
      <c r="G6" s="51">
        <v>1329</v>
      </c>
    </row>
    <row r="7" spans="1:7" s="52" customFormat="1" ht="30" customHeight="1">
      <c r="A7" s="48">
        <v>4501</v>
      </c>
      <c r="B7" s="48">
        <v>6000</v>
      </c>
      <c r="C7" s="49">
        <v>266</v>
      </c>
      <c r="D7" s="49">
        <v>933</v>
      </c>
      <c r="E7" s="50">
        <v>360</v>
      </c>
      <c r="F7" s="51">
        <v>426</v>
      </c>
      <c r="G7" s="51">
        <v>1329</v>
      </c>
    </row>
    <row r="8" spans="1:7" s="52" customFormat="1" ht="30" customHeight="1">
      <c r="A8" s="48">
        <v>6001</v>
      </c>
      <c r="B8" s="48">
        <v>7500</v>
      </c>
      <c r="C8" s="49">
        <v>266</v>
      </c>
      <c r="D8" s="49">
        <v>933</v>
      </c>
      <c r="E8" s="50">
        <v>450</v>
      </c>
      <c r="F8" s="51">
        <v>426</v>
      </c>
      <c r="G8" s="51">
        <v>1329</v>
      </c>
    </row>
    <row r="9" spans="1:7" s="52" customFormat="1" ht="30" customHeight="1">
      <c r="A9" s="48">
        <v>7501</v>
      </c>
      <c r="B9" s="48">
        <v>8700</v>
      </c>
      <c r="C9" s="49">
        <v>266</v>
      </c>
      <c r="D9" s="49">
        <v>933</v>
      </c>
      <c r="E9" s="50">
        <v>522</v>
      </c>
      <c r="F9" s="51">
        <v>426</v>
      </c>
      <c r="G9" s="51">
        <v>1329</v>
      </c>
    </row>
    <row r="10" spans="1:7" s="52" customFormat="1" ht="30" customHeight="1">
      <c r="A10" s="48">
        <v>8701</v>
      </c>
      <c r="B10" s="48">
        <v>9900</v>
      </c>
      <c r="C10" s="49">
        <v>266</v>
      </c>
      <c r="D10" s="49">
        <v>933</v>
      </c>
      <c r="E10" s="50">
        <v>594</v>
      </c>
      <c r="F10" s="51">
        <v>426</v>
      </c>
      <c r="G10" s="51">
        <v>1329</v>
      </c>
    </row>
    <row r="11" spans="1:7" s="52" customFormat="1" ht="30" customHeight="1">
      <c r="A11" s="53">
        <v>9901</v>
      </c>
      <c r="B11" s="53">
        <v>11100</v>
      </c>
      <c r="C11" s="54">
        <v>266</v>
      </c>
      <c r="D11" s="54">
        <v>933</v>
      </c>
      <c r="E11" s="55">
        <v>666</v>
      </c>
      <c r="F11" s="51">
        <v>426</v>
      </c>
      <c r="G11" s="51">
        <v>1329</v>
      </c>
    </row>
    <row r="12" spans="1:7" s="52" customFormat="1" ht="30" customHeight="1">
      <c r="A12" s="48">
        <v>11101</v>
      </c>
      <c r="B12" s="48">
        <v>12540</v>
      </c>
      <c r="C12" s="49">
        <v>301</v>
      </c>
      <c r="D12" s="49">
        <v>1054</v>
      </c>
      <c r="E12" s="50">
        <v>752</v>
      </c>
      <c r="F12" s="51">
        <v>426</v>
      </c>
      <c r="G12" s="51">
        <v>1329</v>
      </c>
    </row>
    <row r="13" spans="1:7" s="52" customFormat="1" ht="30" customHeight="1">
      <c r="A13" s="48">
        <v>12541</v>
      </c>
      <c r="B13" s="48">
        <v>13500</v>
      </c>
      <c r="C13" s="49">
        <v>324</v>
      </c>
      <c r="D13" s="49">
        <v>1135</v>
      </c>
      <c r="E13" s="50">
        <v>810</v>
      </c>
      <c r="F13" s="51">
        <v>426</v>
      </c>
      <c r="G13" s="51">
        <v>1329</v>
      </c>
    </row>
    <row r="14" spans="1:7" s="52" customFormat="1" ht="30" customHeight="1">
      <c r="A14" s="48">
        <v>13501</v>
      </c>
      <c r="B14" s="48">
        <v>15840</v>
      </c>
      <c r="C14" s="49">
        <v>380</v>
      </c>
      <c r="D14" s="49">
        <v>1331</v>
      </c>
      <c r="E14" s="50">
        <v>950</v>
      </c>
      <c r="F14" s="51">
        <v>426</v>
      </c>
      <c r="G14" s="51">
        <v>1329</v>
      </c>
    </row>
    <row r="15" spans="1:7" s="52" customFormat="1" ht="30" customHeight="1">
      <c r="A15" s="48">
        <v>15841</v>
      </c>
      <c r="B15" s="48">
        <v>16500</v>
      </c>
      <c r="C15" s="49">
        <v>396</v>
      </c>
      <c r="D15" s="49">
        <v>1387</v>
      </c>
      <c r="E15" s="50">
        <v>990</v>
      </c>
      <c r="F15" s="51">
        <v>426</v>
      </c>
      <c r="G15" s="51">
        <v>1329</v>
      </c>
    </row>
    <row r="16" spans="1:7" s="52" customFormat="1" ht="30" customHeight="1">
      <c r="A16" s="48">
        <v>16501</v>
      </c>
      <c r="B16" s="48">
        <v>17280</v>
      </c>
      <c r="C16" s="49">
        <v>415</v>
      </c>
      <c r="D16" s="49">
        <v>1452</v>
      </c>
      <c r="E16" s="56">
        <v>1037</v>
      </c>
      <c r="F16" s="51">
        <v>426</v>
      </c>
      <c r="G16" s="51">
        <v>1329</v>
      </c>
    </row>
    <row r="17" spans="1:7" s="52" customFormat="1" ht="30" customHeight="1">
      <c r="A17" s="48">
        <v>17281</v>
      </c>
      <c r="B17" s="48">
        <v>17880</v>
      </c>
      <c r="C17" s="49">
        <v>429</v>
      </c>
      <c r="D17" s="49">
        <v>1502</v>
      </c>
      <c r="E17" s="56">
        <v>1073</v>
      </c>
      <c r="F17" s="51">
        <v>426</v>
      </c>
      <c r="G17" s="51">
        <v>1329</v>
      </c>
    </row>
    <row r="18" spans="1:7" s="52" customFormat="1" ht="30" customHeight="1">
      <c r="A18" s="48">
        <v>17881</v>
      </c>
      <c r="B18" s="48">
        <v>19047</v>
      </c>
      <c r="C18" s="49">
        <v>457</v>
      </c>
      <c r="D18" s="49">
        <v>1600</v>
      </c>
      <c r="E18" s="56">
        <v>1143</v>
      </c>
      <c r="F18" s="51">
        <v>426</v>
      </c>
      <c r="G18" s="51">
        <v>1329</v>
      </c>
    </row>
    <row r="19" spans="1:7" s="52" customFormat="1" ht="30" customHeight="1">
      <c r="A19" s="48">
        <v>19048</v>
      </c>
      <c r="B19" s="48">
        <v>20008</v>
      </c>
      <c r="C19" s="49">
        <v>480</v>
      </c>
      <c r="D19" s="49">
        <v>1681</v>
      </c>
      <c r="E19" s="56">
        <v>1200</v>
      </c>
      <c r="F19" s="51">
        <v>426</v>
      </c>
      <c r="G19" s="51">
        <v>1329</v>
      </c>
    </row>
    <row r="20" spans="1:7" s="52" customFormat="1" ht="30" customHeight="1">
      <c r="A20" s="48">
        <v>20009</v>
      </c>
      <c r="B20" s="48">
        <v>21009</v>
      </c>
      <c r="C20" s="49">
        <v>504</v>
      </c>
      <c r="D20" s="49">
        <v>1765</v>
      </c>
      <c r="E20" s="56">
        <v>1261</v>
      </c>
      <c r="F20" s="51">
        <v>426</v>
      </c>
      <c r="G20" s="51">
        <v>1329</v>
      </c>
    </row>
    <row r="21" spans="1:7" s="52" customFormat="1" ht="30" customHeight="1">
      <c r="A21" s="48">
        <v>21010</v>
      </c>
      <c r="B21" s="48">
        <v>22000</v>
      </c>
      <c r="C21" s="49">
        <v>528</v>
      </c>
      <c r="D21" s="49">
        <v>1848</v>
      </c>
      <c r="E21" s="56">
        <v>1320</v>
      </c>
      <c r="F21" s="51">
        <v>426</v>
      </c>
      <c r="G21" s="51">
        <v>1329</v>
      </c>
    </row>
    <row r="22" spans="1:7" s="52" customFormat="1" ht="30" customHeight="1">
      <c r="A22" s="48">
        <v>22001</v>
      </c>
      <c r="B22" s="48">
        <v>23100</v>
      </c>
      <c r="C22" s="49">
        <v>554</v>
      </c>
      <c r="D22" s="49">
        <v>1941</v>
      </c>
      <c r="E22" s="56">
        <v>1386</v>
      </c>
      <c r="F22" s="51">
        <v>426</v>
      </c>
      <c r="G22" s="51">
        <v>1329</v>
      </c>
    </row>
    <row r="23" spans="1:7" s="52" customFormat="1" ht="30" customHeight="1">
      <c r="A23" s="48">
        <v>23101</v>
      </c>
      <c r="B23" s="48">
        <v>24000</v>
      </c>
      <c r="C23" s="49">
        <v>576</v>
      </c>
      <c r="D23" s="49">
        <v>2016</v>
      </c>
      <c r="E23" s="56">
        <v>1440</v>
      </c>
      <c r="F23" s="51">
        <v>426</v>
      </c>
      <c r="G23" s="51">
        <v>1329</v>
      </c>
    </row>
    <row r="24" spans="1:7" s="52" customFormat="1" ht="30" customHeight="1">
      <c r="A24" s="48">
        <v>24001</v>
      </c>
      <c r="B24" s="48">
        <v>25250</v>
      </c>
      <c r="C24" s="49">
        <v>607</v>
      </c>
      <c r="D24" s="49">
        <v>2121</v>
      </c>
      <c r="E24" s="56">
        <v>1515</v>
      </c>
      <c r="F24" s="51">
        <v>426</v>
      </c>
      <c r="G24" s="51">
        <v>1329</v>
      </c>
    </row>
    <row r="25" spans="1:7" s="52" customFormat="1" ht="30" customHeight="1">
      <c r="A25" s="48">
        <v>25251</v>
      </c>
      <c r="B25" s="48">
        <v>26400</v>
      </c>
      <c r="C25" s="49">
        <v>634</v>
      </c>
      <c r="D25" s="49">
        <v>2218</v>
      </c>
      <c r="E25" s="56">
        <v>1584</v>
      </c>
      <c r="F25" s="51">
        <v>426</v>
      </c>
      <c r="G25" s="51">
        <v>1329</v>
      </c>
    </row>
    <row r="26" spans="1:7" s="52" customFormat="1" ht="30" customHeight="1">
      <c r="A26" s="57">
        <v>26401</v>
      </c>
      <c r="B26" s="57">
        <v>27470</v>
      </c>
      <c r="C26" s="58">
        <v>659</v>
      </c>
      <c r="D26" s="58">
        <v>2307</v>
      </c>
      <c r="E26" s="59">
        <v>1648</v>
      </c>
      <c r="F26" s="60">
        <v>426</v>
      </c>
      <c r="G26" s="60">
        <v>1329</v>
      </c>
    </row>
    <row r="27" spans="1:7" s="52" customFormat="1" ht="30" customHeight="1">
      <c r="A27" s="48">
        <v>27471</v>
      </c>
      <c r="B27" s="48">
        <v>27600</v>
      </c>
      <c r="C27" s="49">
        <v>662</v>
      </c>
      <c r="D27" s="49">
        <v>2318</v>
      </c>
      <c r="E27" s="56">
        <v>1656</v>
      </c>
      <c r="F27" s="51">
        <v>428</v>
      </c>
      <c r="G27" s="51">
        <v>1336</v>
      </c>
    </row>
    <row r="28" spans="1:7" s="52" customFormat="1" ht="30" customHeight="1">
      <c r="A28" s="48">
        <v>27601</v>
      </c>
      <c r="B28" s="48">
        <v>28800</v>
      </c>
      <c r="C28" s="49">
        <v>692</v>
      </c>
      <c r="D28" s="49">
        <v>2420</v>
      </c>
      <c r="E28" s="56">
        <v>1728</v>
      </c>
      <c r="F28" s="51">
        <v>447</v>
      </c>
      <c r="G28" s="51">
        <v>1394</v>
      </c>
    </row>
    <row r="29" spans="1:7" s="52" customFormat="1" ht="30" customHeight="1">
      <c r="A29" s="48">
        <v>28801</v>
      </c>
      <c r="B29" s="48">
        <v>30300</v>
      </c>
      <c r="C29" s="49">
        <v>728</v>
      </c>
      <c r="D29" s="49">
        <v>2545</v>
      </c>
      <c r="E29" s="56">
        <v>1818</v>
      </c>
      <c r="F29" s="51">
        <v>470</v>
      </c>
      <c r="G29" s="51">
        <v>1466</v>
      </c>
    </row>
    <row r="30" spans="1:7" s="52" customFormat="1" ht="30" customHeight="1">
      <c r="A30" s="48">
        <v>30301</v>
      </c>
      <c r="B30" s="48">
        <v>31800</v>
      </c>
      <c r="C30" s="49">
        <v>764</v>
      </c>
      <c r="D30" s="49">
        <v>2672</v>
      </c>
      <c r="E30" s="56">
        <v>1908</v>
      </c>
      <c r="F30" s="51">
        <v>493</v>
      </c>
      <c r="G30" s="51">
        <v>1539</v>
      </c>
    </row>
    <row r="31" spans="1:7" s="52" customFormat="1" ht="30" customHeight="1">
      <c r="A31" s="48">
        <v>31801</v>
      </c>
      <c r="B31" s="48">
        <v>33300</v>
      </c>
      <c r="C31" s="49">
        <v>800</v>
      </c>
      <c r="D31" s="49">
        <v>2797</v>
      </c>
      <c r="E31" s="56">
        <v>1998</v>
      </c>
      <c r="F31" s="51">
        <v>516</v>
      </c>
      <c r="G31" s="51">
        <v>1611</v>
      </c>
    </row>
    <row r="32" spans="1:7" s="52" customFormat="1" ht="30" customHeight="1">
      <c r="A32" s="48">
        <v>33301</v>
      </c>
      <c r="B32" s="48">
        <v>34800</v>
      </c>
      <c r="C32" s="49">
        <v>836</v>
      </c>
      <c r="D32" s="49">
        <v>2924</v>
      </c>
      <c r="E32" s="56">
        <v>2088</v>
      </c>
      <c r="F32" s="51">
        <v>540</v>
      </c>
      <c r="G32" s="51">
        <v>1684</v>
      </c>
    </row>
    <row r="33" spans="1:7" s="52" customFormat="1" ht="30" customHeight="1">
      <c r="A33" s="48">
        <v>34801</v>
      </c>
      <c r="B33" s="48">
        <v>36300</v>
      </c>
      <c r="C33" s="49">
        <v>872</v>
      </c>
      <c r="D33" s="49">
        <v>3049</v>
      </c>
      <c r="E33" s="56">
        <v>2178</v>
      </c>
      <c r="F33" s="51">
        <v>563</v>
      </c>
      <c r="G33" s="51">
        <v>1757</v>
      </c>
    </row>
    <row r="34" spans="1:7" s="52" customFormat="1" ht="30" customHeight="1">
      <c r="A34" s="48">
        <v>36301</v>
      </c>
      <c r="B34" s="48">
        <v>38200</v>
      </c>
      <c r="C34" s="49">
        <v>916</v>
      </c>
      <c r="D34" s="49">
        <v>3208</v>
      </c>
      <c r="E34" s="56">
        <v>2292</v>
      </c>
      <c r="F34" s="51">
        <v>592</v>
      </c>
      <c r="G34" s="51">
        <v>1849</v>
      </c>
    </row>
    <row r="35" spans="1:7" s="52" customFormat="1" ht="30" customHeight="1">
      <c r="A35" s="48">
        <v>38201</v>
      </c>
      <c r="B35" s="48">
        <v>40100</v>
      </c>
      <c r="C35" s="49">
        <v>962</v>
      </c>
      <c r="D35" s="49">
        <v>3369</v>
      </c>
      <c r="E35" s="56">
        <v>2406</v>
      </c>
      <c r="F35" s="51">
        <v>622</v>
      </c>
      <c r="G35" s="51">
        <v>1940</v>
      </c>
    </row>
    <row r="36" spans="1:7" s="52" customFormat="1" ht="30" customHeight="1">
      <c r="A36" s="48">
        <v>40101</v>
      </c>
      <c r="B36" s="48">
        <v>42000</v>
      </c>
      <c r="C36" s="49">
        <v>1008</v>
      </c>
      <c r="D36" s="49">
        <v>3528</v>
      </c>
      <c r="E36" s="56">
        <v>2520</v>
      </c>
      <c r="F36" s="51">
        <v>651</v>
      </c>
      <c r="G36" s="51">
        <v>2032</v>
      </c>
    </row>
    <row r="37" spans="1:7" s="52" customFormat="1" ht="30" customHeight="1">
      <c r="A37" s="48">
        <v>42001</v>
      </c>
      <c r="B37" s="48">
        <v>43900</v>
      </c>
      <c r="C37" s="49">
        <v>1054</v>
      </c>
      <c r="D37" s="49">
        <v>3687</v>
      </c>
      <c r="E37" s="56">
        <v>2634</v>
      </c>
      <c r="F37" s="51">
        <v>681</v>
      </c>
      <c r="G37" s="51">
        <v>2124</v>
      </c>
    </row>
    <row r="38" spans="1:7" s="83" customFormat="1" ht="30" customHeight="1">
      <c r="A38" s="80">
        <v>43901</v>
      </c>
      <c r="B38" s="80">
        <v>45800</v>
      </c>
      <c r="C38" s="81">
        <v>1100</v>
      </c>
      <c r="D38" s="81">
        <v>3848</v>
      </c>
      <c r="E38" s="82">
        <v>2748</v>
      </c>
      <c r="F38" s="81">
        <v>710</v>
      </c>
      <c r="G38" s="81">
        <v>2216</v>
      </c>
    </row>
    <row r="39" spans="1:7" s="52" customFormat="1" ht="30" customHeight="1">
      <c r="A39" s="48">
        <v>45801</v>
      </c>
      <c r="B39" s="48">
        <v>48200</v>
      </c>
      <c r="C39" s="49">
        <v>1100</v>
      </c>
      <c r="D39" s="49">
        <v>3848</v>
      </c>
      <c r="E39" s="56">
        <v>2892</v>
      </c>
      <c r="F39" s="51">
        <v>748</v>
      </c>
      <c r="G39" s="51">
        <v>2332</v>
      </c>
    </row>
    <row r="40" spans="1:7" s="52" customFormat="1" ht="30" customHeight="1">
      <c r="A40" s="48">
        <v>48201</v>
      </c>
      <c r="B40" s="48">
        <v>50600</v>
      </c>
      <c r="C40" s="49">
        <v>1100</v>
      </c>
      <c r="D40" s="49">
        <v>3848</v>
      </c>
      <c r="E40" s="56">
        <v>3036</v>
      </c>
      <c r="F40" s="51">
        <v>785</v>
      </c>
      <c r="G40" s="51">
        <v>2449</v>
      </c>
    </row>
    <row r="41" spans="1:7" s="52" customFormat="1" ht="30" customHeight="1">
      <c r="A41" s="48">
        <v>50601</v>
      </c>
      <c r="B41" s="48">
        <v>53000</v>
      </c>
      <c r="C41" s="49">
        <v>1100</v>
      </c>
      <c r="D41" s="49">
        <v>3848</v>
      </c>
      <c r="E41" s="56">
        <v>3180</v>
      </c>
      <c r="F41" s="51">
        <v>822</v>
      </c>
      <c r="G41" s="51">
        <v>2565</v>
      </c>
    </row>
    <row r="42" spans="1:7" s="52" customFormat="1" ht="30" customHeight="1">
      <c r="A42" s="48">
        <v>53001</v>
      </c>
      <c r="B42" s="48">
        <v>55400</v>
      </c>
      <c r="C42" s="49">
        <v>1100</v>
      </c>
      <c r="D42" s="49">
        <v>3848</v>
      </c>
      <c r="E42" s="56">
        <v>3324</v>
      </c>
      <c r="F42" s="51">
        <v>859</v>
      </c>
      <c r="G42" s="51">
        <v>2681</v>
      </c>
    </row>
    <row r="43" spans="1:7" s="52" customFormat="1" ht="30" customHeight="1">
      <c r="A43" s="48">
        <v>55401</v>
      </c>
      <c r="B43" s="48">
        <v>57800</v>
      </c>
      <c r="C43" s="49">
        <v>1100</v>
      </c>
      <c r="D43" s="49">
        <v>3848</v>
      </c>
      <c r="E43" s="56">
        <v>3468</v>
      </c>
      <c r="F43" s="51">
        <v>896</v>
      </c>
      <c r="G43" s="51">
        <v>2797</v>
      </c>
    </row>
    <row r="44" spans="1:7" s="52" customFormat="1" ht="30" customHeight="1">
      <c r="A44" s="48">
        <v>57801</v>
      </c>
      <c r="B44" s="48">
        <v>60800</v>
      </c>
      <c r="C44" s="49">
        <v>1100</v>
      </c>
      <c r="D44" s="49">
        <v>3848</v>
      </c>
      <c r="E44" s="56">
        <v>3648</v>
      </c>
      <c r="F44" s="51">
        <v>943</v>
      </c>
      <c r="G44" s="51">
        <v>2942</v>
      </c>
    </row>
    <row r="45" spans="1:7" s="52" customFormat="1" ht="30" customHeight="1">
      <c r="A45" s="48">
        <v>60801</v>
      </c>
      <c r="B45" s="48">
        <v>63800</v>
      </c>
      <c r="C45" s="49">
        <v>1100</v>
      </c>
      <c r="D45" s="49">
        <v>3848</v>
      </c>
      <c r="E45" s="56">
        <v>3828</v>
      </c>
      <c r="F45" s="51">
        <v>990</v>
      </c>
      <c r="G45" s="51">
        <v>3087</v>
      </c>
    </row>
    <row r="46" spans="1:7" s="52" customFormat="1" ht="30" customHeight="1">
      <c r="A46" s="48">
        <v>63801</v>
      </c>
      <c r="B46" s="48">
        <v>66800</v>
      </c>
      <c r="C46" s="49">
        <v>1100</v>
      </c>
      <c r="D46" s="49">
        <v>3848</v>
      </c>
      <c r="E46" s="56">
        <v>4008</v>
      </c>
      <c r="F46" s="51">
        <v>1036</v>
      </c>
      <c r="G46" s="51">
        <v>3233</v>
      </c>
    </row>
    <row r="47" spans="1:7" s="52" customFormat="1" ht="30" customHeight="1">
      <c r="A47" s="48">
        <v>66801</v>
      </c>
      <c r="B47" s="48">
        <v>69800</v>
      </c>
      <c r="C47" s="49">
        <v>1100</v>
      </c>
      <c r="D47" s="49">
        <v>3848</v>
      </c>
      <c r="E47" s="56">
        <v>4188</v>
      </c>
      <c r="F47" s="51">
        <v>1083</v>
      </c>
      <c r="G47" s="51">
        <v>3378</v>
      </c>
    </row>
    <row r="48" spans="1:7" s="52" customFormat="1" ht="30" customHeight="1">
      <c r="A48" s="48">
        <v>69801</v>
      </c>
      <c r="B48" s="61">
        <v>72800</v>
      </c>
      <c r="C48" s="49">
        <v>1100</v>
      </c>
      <c r="D48" s="49">
        <v>3848</v>
      </c>
      <c r="E48" s="56">
        <v>4368</v>
      </c>
      <c r="F48" s="51">
        <v>1129</v>
      </c>
      <c r="G48" s="51">
        <v>3523</v>
      </c>
    </row>
    <row r="49" spans="1:7" s="52" customFormat="1" ht="30" customHeight="1">
      <c r="A49" s="48">
        <v>72801</v>
      </c>
      <c r="B49" s="61">
        <v>76500</v>
      </c>
      <c r="C49" s="49">
        <v>1100</v>
      </c>
      <c r="D49" s="49">
        <v>3848</v>
      </c>
      <c r="E49" s="56">
        <v>4590</v>
      </c>
      <c r="F49" s="51">
        <v>1187</v>
      </c>
      <c r="G49" s="51">
        <v>3702</v>
      </c>
    </row>
    <row r="50" spans="1:7" s="52" customFormat="1" ht="30" customHeight="1">
      <c r="A50" s="48">
        <v>76501</v>
      </c>
      <c r="B50" s="61">
        <v>80200</v>
      </c>
      <c r="C50" s="49">
        <v>1100</v>
      </c>
      <c r="D50" s="49">
        <v>3848</v>
      </c>
      <c r="E50" s="56">
        <v>4812</v>
      </c>
      <c r="F50" s="51">
        <v>1244</v>
      </c>
      <c r="G50" s="51">
        <v>3881</v>
      </c>
    </row>
    <row r="51" spans="1:7" s="52" customFormat="1" ht="30" customHeight="1">
      <c r="A51" s="48">
        <v>80201</v>
      </c>
      <c r="B51" s="61">
        <v>83900</v>
      </c>
      <c r="C51" s="49">
        <v>1100</v>
      </c>
      <c r="D51" s="49">
        <v>3848</v>
      </c>
      <c r="E51" s="56">
        <v>5034</v>
      </c>
      <c r="F51" s="51">
        <v>1301</v>
      </c>
      <c r="G51" s="51">
        <v>4060</v>
      </c>
    </row>
    <row r="52" spans="1:7" s="52" customFormat="1" ht="30" customHeight="1">
      <c r="A52" s="48">
        <v>83901</v>
      </c>
      <c r="B52" s="61">
        <v>87600</v>
      </c>
      <c r="C52" s="49">
        <v>1100</v>
      </c>
      <c r="D52" s="49">
        <v>3848</v>
      </c>
      <c r="E52" s="56">
        <v>5256</v>
      </c>
      <c r="F52" s="51">
        <v>1359</v>
      </c>
      <c r="G52" s="51">
        <v>4239</v>
      </c>
    </row>
    <row r="53" spans="1:7" s="52" customFormat="1" ht="30" customHeight="1">
      <c r="A53" s="48">
        <v>87601</v>
      </c>
      <c r="B53" s="61">
        <v>92100</v>
      </c>
      <c r="C53" s="49">
        <v>1100</v>
      </c>
      <c r="D53" s="49">
        <v>3848</v>
      </c>
      <c r="E53" s="56">
        <v>5526</v>
      </c>
      <c r="F53" s="51">
        <v>1428</v>
      </c>
      <c r="G53" s="51">
        <v>4457</v>
      </c>
    </row>
    <row r="54" spans="1:7" s="52" customFormat="1" ht="30" customHeight="1">
      <c r="A54" s="48">
        <v>92101</v>
      </c>
      <c r="B54" s="61">
        <v>96600</v>
      </c>
      <c r="C54" s="49">
        <v>1100</v>
      </c>
      <c r="D54" s="49">
        <v>3848</v>
      </c>
      <c r="E54" s="56">
        <v>5796</v>
      </c>
      <c r="F54" s="51">
        <v>1498</v>
      </c>
      <c r="G54" s="51">
        <v>4675</v>
      </c>
    </row>
    <row r="55" spans="1:7" s="52" customFormat="1" ht="30" customHeight="1">
      <c r="A55" s="48">
        <v>96601</v>
      </c>
      <c r="B55" s="61">
        <v>101100</v>
      </c>
      <c r="C55" s="49">
        <v>1100</v>
      </c>
      <c r="D55" s="49">
        <v>3848</v>
      </c>
      <c r="E55" s="56">
        <v>6066</v>
      </c>
      <c r="F55" s="51">
        <v>1568</v>
      </c>
      <c r="G55" s="51">
        <v>4892</v>
      </c>
    </row>
    <row r="56" spans="1:7" s="52" customFormat="1" ht="30" customHeight="1">
      <c r="A56" s="48">
        <v>101101</v>
      </c>
      <c r="B56" s="61">
        <v>105600</v>
      </c>
      <c r="C56" s="49">
        <v>1100</v>
      </c>
      <c r="D56" s="49">
        <v>3848</v>
      </c>
      <c r="E56" s="56">
        <v>6336</v>
      </c>
      <c r="F56" s="51">
        <v>1638</v>
      </c>
      <c r="G56" s="51">
        <v>5110</v>
      </c>
    </row>
    <row r="57" spans="1:7" s="52" customFormat="1" ht="30" customHeight="1">
      <c r="A57" s="48">
        <v>105601</v>
      </c>
      <c r="B57" s="61">
        <v>110100</v>
      </c>
      <c r="C57" s="49">
        <v>1100</v>
      </c>
      <c r="D57" s="49">
        <v>3848</v>
      </c>
      <c r="E57" s="56">
        <v>6606</v>
      </c>
      <c r="F57" s="51">
        <v>1708</v>
      </c>
      <c r="G57" s="51">
        <v>5328</v>
      </c>
    </row>
    <row r="58" spans="1:7" s="52" customFormat="1" ht="30" customHeight="1">
      <c r="A58" s="48">
        <v>110101</v>
      </c>
      <c r="B58" s="61">
        <v>115500</v>
      </c>
      <c r="C58" s="49">
        <v>1100</v>
      </c>
      <c r="D58" s="49">
        <v>3848</v>
      </c>
      <c r="E58" s="56">
        <v>6930</v>
      </c>
      <c r="F58" s="51">
        <v>1791</v>
      </c>
      <c r="G58" s="51">
        <v>5589</v>
      </c>
    </row>
    <row r="59" spans="1:7" s="52" customFormat="1" ht="30" customHeight="1">
      <c r="A59" s="48">
        <v>115501</v>
      </c>
      <c r="B59" s="61">
        <v>120900</v>
      </c>
      <c r="C59" s="49">
        <v>1100</v>
      </c>
      <c r="D59" s="49">
        <v>3848</v>
      </c>
      <c r="E59" s="56">
        <v>7254</v>
      </c>
      <c r="F59" s="51">
        <v>1875</v>
      </c>
      <c r="G59" s="51">
        <v>5850</v>
      </c>
    </row>
    <row r="60" spans="1:7" s="52" customFormat="1" ht="30" customHeight="1">
      <c r="A60" s="48">
        <v>120901</v>
      </c>
      <c r="B60" s="61">
        <v>126300</v>
      </c>
      <c r="C60" s="49">
        <v>1100</v>
      </c>
      <c r="D60" s="49">
        <v>3848</v>
      </c>
      <c r="E60" s="56">
        <v>7578</v>
      </c>
      <c r="F60" s="51">
        <v>1959</v>
      </c>
      <c r="G60" s="51">
        <v>6112</v>
      </c>
    </row>
    <row r="61" spans="1:7" s="52" customFormat="1" ht="30" customHeight="1">
      <c r="A61" s="48">
        <v>126301</v>
      </c>
      <c r="B61" s="61">
        <v>131700</v>
      </c>
      <c r="C61" s="49">
        <v>1100</v>
      </c>
      <c r="D61" s="49">
        <v>3848</v>
      </c>
      <c r="E61" s="56">
        <v>7902</v>
      </c>
      <c r="F61" s="51">
        <v>2043</v>
      </c>
      <c r="G61" s="51">
        <v>6373</v>
      </c>
    </row>
    <row r="62" spans="1:7" s="52" customFormat="1" ht="30" customHeight="1">
      <c r="A62" s="48">
        <v>131701</v>
      </c>
      <c r="B62" s="61">
        <v>137100</v>
      </c>
      <c r="C62" s="49">
        <v>1100</v>
      </c>
      <c r="D62" s="49">
        <v>3848</v>
      </c>
      <c r="E62" s="56">
        <v>8226</v>
      </c>
      <c r="F62" s="51">
        <v>2126</v>
      </c>
      <c r="G62" s="51">
        <v>6634</v>
      </c>
    </row>
    <row r="63" spans="1:7" s="52" customFormat="1" ht="30" customHeight="1">
      <c r="A63" s="48">
        <v>137101</v>
      </c>
      <c r="B63" s="61">
        <v>142500</v>
      </c>
      <c r="C63" s="49">
        <v>1100</v>
      </c>
      <c r="D63" s="49">
        <v>3848</v>
      </c>
      <c r="E63" s="56">
        <v>8550</v>
      </c>
      <c r="F63" s="51">
        <v>2210</v>
      </c>
      <c r="G63" s="51">
        <v>6896</v>
      </c>
    </row>
    <row r="64" spans="1:7" s="52" customFormat="1" ht="30" customHeight="1">
      <c r="A64" s="48">
        <v>142501</v>
      </c>
      <c r="B64" s="61">
        <v>147900</v>
      </c>
      <c r="C64" s="49">
        <v>1100</v>
      </c>
      <c r="D64" s="49">
        <v>3848</v>
      </c>
      <c r="E64" s="56">
        <v>8874</v>
      </c>
      <c r="F64" s="51">
        <v>2294</v>
      </c>
      <c r="G64" s="51">
        <v>7157</v>
      </c>
    </row>
    <row r="65" spans="1:7" s="52" customFormat="1" ht="30" customHeight="1">
      <c r="A65" s="48">
        <v>147901</v>
      </c>
      <c r="B65" s="61">
        <v>150000</v>
      </c>
      <c r="C65" s="49">
        <v>1100</v>
      </c>
      <c r="D65" s="49">
        <v>3848</v>
      </c>
      <c r="E65" s="56">
        <v>9000</v>
      </c>
      <c r="F65" s="51">
        <v>2327</v>
      </c>
      <c r="G65" s="51">
        <v>7259</v>
      </c>
    </row>
    <row r="66" spans="1:7" s="52" customFormat="1" ht="30" customHeight="1">
      <c r="A66" s="48">
        <v>150001</v>
      </c>
      <c r="B66" s="62">
        <v>156400</v>
      </c>
      <c r="C66" s="49">
        <v>1100</v>
      </c>
      <c r="D66" s="49">
        <v>3848</v>
      </c>
      <c r="E66" s="56">
        <v>9000</v>
      </c>
      <c r="F66" s="51">
        <v>2426</v>
      </c>
      <c r="G66" s="51">
        <v>7568</v>
      </c>
    </row>
    <row r="67" spans="1:7" s="52" customFormat="1" ht="30" customHeight="1">
      <c r="A67" s="48">
        <v>156401</v>
      </c>
      <c r="B67" s="62">
        <v>162800</v>
      </c>
      <c r="C67" s="49">
        <v>1100</v>
      </c>
      <c r="D67" s="49">
        <v>3848</v>
      </c>
      <c r="E67" s="56">
        <v>9000</v>
      </c>
      <c r="F67" s="51">
        <v>2525</v>
      </c>
      <c r="G67" s="51">
        <v>7878</v>
      </c>
    </row>
    <row r="68" spans="1:7" s="52" customFormat="1" ht="30" customHeight="1">
      <c r="A68" s="48">
        <v>162801</v>
      </c>
      <c r="B68" s="62">
        <v>169200</v>
      </c>
      <c r="C68" s="49">
        <v>1100</v>
      </c>
      <c r="D68" s="49">
        <v>3848</v>
      </c>
      <c r="E68" s="56">
        <v>9000</v>
      </c>
      <c r="F68" s="51">
        <v>2624</v>
      </c>
      <c r="G68" s="51">
        <v>8188</v>
      </c>
    </row>
    <row r="69" spans="1:7" s="52" customFormat="1" ht="30" customHeight="1">
      <c r="A69" s="48">
        <v>169201</v>
      </c>
      <c r="B69" s="62">
        <v>175600</v>
      </c>
      <c r="C69" s="49">
        <v>1100</v>
      </c>
      <c r="D69" s="49">
        <v>3848</v>
      </c>
      <c r="E69" s="56">
        <v>9000</v>
      </c>
      <c r="F69" s="51">
        <v>2724</v>
      </c>
      <c r="G69" s="51">
        <v>8497</v>
      </c>
    </row>
    <row r="70" spans="1:7" s="52" customFormat="1" ht="30" customHeight="1">
      <c r="A70" s="48">
        <v>175601</v>
      </c>
      <c r="B70" s="62">
        <v>182000</v>
      </c>
      <c r="C70" s="49">
        <v>1100</v>
      </c>
      <c r="D70" s="49">
        <v>3848</v>
      </c>
      <c r="E70" s="56">
        <v>9000</v>
      </c>
      <c r="F70" s="51">
        <v>2823</v>
      </c>
      <c r="G70" s="51">
        <v>8807</v>
      </c>
    </row>
    <row r="71" spans="1:7" s="52" customFormat="1" ht="30" customHeight="1">
      <c r="A71" s="48">
        <v>182001</v>
      </c>
      <c r="B71" s="62">
        <v>189500</v>
      </c>
      <c r="C71" s="49">
        <v>1100</v>
      </c>
      <c r="D71" s="49">
        <v>3848</v>
      </c>
      <c r="E71" s="56">
        <v>9000</v>
      </c>
      <c r="F71" s="51">
        <v>2939</v>
      </c>
      <c r="G71" s="51">
        <v>9170</v>
      </c>
    </row>
    <row r="72" spans="1:7" s="52" customFormat="1" ht="30" customHeight="1">
      <c r="A72" s="47">
        <v>189501</v>
      </c>
      <c r="B72" s="62">
        <v>197000</v>
      </c>
      <c r="C72" s="49">
        <v>1100</v>
      </c>
      <c r="D72" s="49">
        <v>3848</v>
      </c>
      <c r="E72" s="56">
        <v>9000</v>
      </c>
      <c r="F72" s="51">
        <v>3055</v>
      </c>
      <c r="G72" s="51">
        <v>9533</v>
      </c>
    </row>
    <row r="73" spans="1:7" s="52" customFormat="1" ht="30" customHeight="1">
      <c r="A73" s="48">
        <v>197001</v>
      </c>
      <c r="B73" s="63">
        <v>204500</v>
      </c>
      <c r="C73" s="49">
        <v>1100</v>
      </c>
      <c r="D73" s="49">
        <v>3848</v>
      </c>
      <c r="E73" s="56">
        <v>9000</v>
      </c>
      <c r="F73" s="51">
        <v>3172</v>
      </c>
      <c r="G73" s="51">
        <v>9896</v>
      </c>
    </row>
    <row r="74" spans="1:7" s="52" customFormat="1" ht="30" customHeight="1">
      <c r="A74" s="48">
        <v>204501</v>
      </c>
      <c r="B74" s="62">
        <v>212000</v>
      </c>
      <c r="C74" s="49">
        <v>1100</v>
      </c>
      <c r="D74" s="49">
        <v>3848</v>
      </c>
      <c r="E74" s="56">
        <v>9000</v>
      </c>
      <c r="F74" s="51">
        <v>3288</v>
      </c>
      <c r="G74" s="51">
        <v>10259</v>
      </c>
    </row>
    <row r="75" spans="1:7" s="52" customFormat="1" ht="30" customHeight="1">
      <c r="A75" s="48">
        <v>212001</v>
      </c>
      <c r="B75" s="62">
        <v>219500</v>
      </c>
      <c r="C75" s="49">
        <v>1100</v>
      </c>
      <c r="D75" s="49">
        <v>3848</v>
      </c>
      <c r="E75" s="56">
        <v>9000</v>
      </c>
      <c r="F75" s="51">
        <v>3404</v>
      </c>
      <c r="G75" s="51">
        <v>10622</v>
      </c>
    </row>
  </sheetData>
  <mergeCells count="4">
    <mergeCell ref="A1:G1"/>
    <mergeCell ref="A2:B2"/>
    <mergeCell ref="C2:D2"/>
    <mergeCell ref="F2:G2"/>
  </mergeCells>
  <phoneticPr fontId="2"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DA01EE-0B1D-4150-869E-A3AFD2E6E127}">
  <dimension ref="A2:J262"/>
  <sheetViews>
    <sheetView topLeftCell="A28" workbookViewId="0">
      <selection activeCell="E49" sqref="E49"/>
    </sheetView>
  </sheetViews>
  <sheetFormatPr defaultRowHeight="16.5"/>
  <cols>
    <col min="1" max="1" width="50.625" style="1" customWidth="1"/>
    <col min="2" max="2" width="10.625" style="2" customWidth="1"/>
    <col min="3" max="3" width="9" style="3"/>
    <col min="4" max="4" width="13.125" style="2" customWidth="1"/>
    <col min="5" max="7" width="9" style="2"/>
    <col min="8" max="8" width="20.5" style="2" customWidth="1"/>
    <col min="9" max="9" width="13.875" style="4" customWidth="1"/>
    <col min="10" max="10" width="20.5" style="4" customWidth="1"/>
    <col min="11" max="16384" width="9" style="77"/>
  </cols>
  <sheetData>
    <row r="2" spans="1:10">
      <c r="A2" s="4"/>
      <c r="C2" s="4"/>
      <c r="F2" s="6"/>
      <c r="G2" s="6"/>
      <c r="H2" s="6"/>
    </row>
    <row r="3" spans="1:10">
      <c r="A3" s="4"/>
      <c r="C3" s="4"/>
      <c r="F3" s="6"/>
      <c r="G3" s="6"/>
      <c r="H3" s="6"/>
    </row>
    <row r="4" spans="1:10">
      <c r="A4" s="7" t="s">
        <v>194</v>
      </c>
      <c r="B4" s="8" t="s">
        <v>191</v>
      </c>
      <c r="C4" s="5" t="s">
        <v>193</v>
      </c>
      <c r="D4" s="9" t="s">
        <v>197</v>
      </c>
      <c r="E4" s="2" t="s">
        <v>2</v>
      </c>
      <c r="F4" s="2" t="s">
        <v>431</v>
      </c>
      <c r="G4" s="2" t="s">
        <v>433</v>
      </c>
      <c r="H4" s="2" t="str">
        <f>D4&amp;F4</f>
        <v>職稱年資下限</v>
      </c>
      <c r="I4" s="2" t="s">
        <v>432</v>
      </c>
      <c r="J4" s="2"/>
    </row>
    <row r="5" spans="1:10">
      <c r="A5" s="10"/>
      <c r="B5" s="11"/>
      <c r="C5" s="5"/>
      <c r="D5" s="9"/>
      <c r="I5" s="2"/>
      <c r="J5" s="2"/>
    </row>
    <row r="6" spans="1:10">
      <c r="A6" s="10"/>
      <c r="B6" s="11"/>
      <c r="C6" s="5"/>
      <c r="D6" s="9"/>
      <c r="I6" s="2"/>
      <c r="J6" s="2"/>
    </row>
    <row r="7" spans="1:10">
      <c r="A7" s="78" t="s">
        <v>6</v>
      </c>
      <c r="B7" s="14" t="s">
        <v>200</v>
      </c>
      <c r="C7" s="79" t="s">
        <v>232</v>
      </c>
      <c r="D7" s="12"/>
    </row>
    <row r="8" spans="1:10">
      <c r="A8" s="78" t="s">
        <v>4</v>
      </c>
      <c r="B8" s="16" t="s">
        <v>200</v>
      </c>
      <c r="C8" s="79" t="s">
        <v>233</v>
      </c>
      <c r="D8" s="12" t="s">
        <v>198</v>
      </c>
      <c r="E8" s="2">
        <v>0</v>
      </c>
      <c r="F8" s="2">
        <v>0</v>
      </c>
      <c r="G8" s="2">
        <v>2.9</v>
      </c>
      <c r="H8" s="18" t="str">
        <f>D8&amp;G8</f>
        <v>園長2.9</v>
      </c>
      <c r="I8" s="18">
        <v>0</v>
      </c>
      <c r="J8" s="18">
        <v>33200</v>
      </c>
    </row>
    <row r="9" spans="1:10">
      <c r="A9" s="78" t="s">
        <v>227</v>
      </c>
      <c r="B9" s="16" t="s">
        <v>200</v>
      </c>
      <c r="C9" s="79" t="s">
        <v>234</v>
      </c>
      <c r="D9" s="2" t="s">
        <v>482</v>
      </c>
      <c r="E9" s="2">
        <v>1</v>
      </c>
      <c r="F9" s="2">
        <v>0</v>
      </c>
      <c r="G9" s="2">
        <v>2.9</v>
      </c>
      <c r="H9" s="18" t="str">
        <f t="shared" ref="H9:H49" si="0">D9&amp;G9</f>
        <v>代理園長2.9</v>
      </c>
      <c r="I9" s="18">
        <v>0</v>
      </c>
      <c r="J9" s="18">
        <v>33200</v>
      </c>
    </row>
    <row r="10" spans="1:10">
      <c r="A10" s="78" t="s">
        <v>3</v>
      </c>
      <c r="B10" s="16" t="s">
        <v>200</v>
      </c>
      <c r="C10" s="79" t="s">
        <v>235</v>
      </c>
      <c r="D10" s="2" t="s">
        <v>484</v>
      </c>
      <c r="E10" s="2">
        <v>2</v>
      </c>
      <c r="F10" s="2">
        <v>0</v>
      </c>
      <c r="G10" s="2">
        <v>2.9</v>
      </c>
      <c r="H10" s="18" t="str">
        <f t="shared" si="0"/>
        <v>教師2.9</v>
      </c>
      <c r="I10" s="18">
        <v>0</v>
      </c>
      <c r="J10" s="18">
        <v>33200</v>
      </c>
    </row>
    <row r="11" spans="1:10">
      <c r="A11" s="78" t="s">
        <v>5</v>
      </c>
      <c r="B11" s="16" t="s">
        <v>200</v>
      </c>
      <c r="C11" s="79" t="s">
        <v>236</v>
      </c>
      <c r="D11" s="2" t="s">
        <v>485</v>
      </c>
      <c r="F11" s="2">
        <v>0</v>
      </c>
      <c r="G11" s="2">
        <v>2.9</v>
      </c>
      <c r="H11" s="18" t="str">
        <f t="shared" si="0"/>
        <v>代理教師2.9</v>
      </c>
      <c r="I11" s="18">
        <v>0</v>
      </c>
      <c r="J11" s="18">
        <v>33200</v>
      </c>
    </row>
    <row r="12" spans="1:10">
      <c r="A12" s="78" t="s">
        <v>9</v>
      </c>
      <c r="B12" s="16" t="s">
        <v>201</v>
      </c>
      <c r="C12" s="79" t="s">
        <v>237</v>
      </c>
      <c r="D12" s="12" t="s">
        <v>199</v>
      </c>
      <c r="F12" s="2">
        <v>0</v>
      </c>
      <c r="G12" s="2">
        <v>2.9</v>
      </c>
      <c r="H12" s="18" t="str">
        <f t="shared" si="0"/>
        <v>教保員2.9</v>
      </c>
      <c r="I12" s="18">
        <v>0</v>
      </c>
      <c r="J12" s="18">
        <v>33200</v>
      </c>
    </row>
    <row r="13" spans="1:10">
      <c r="A13" s="78" t="s">
        <v>7</v>
      </c>
      <c r="B13" s="16" t="s">
        <v>201</v>
      </c>
      <c r="C13" s="79" t="s">
        <v>238</v>
      </c>
      <c r="D13" s="12" t="s">
        <v>483</v>
      </c>
      <c r="F13" s="2">
        <v>0</v>
      </c>
      <c r="G13" s="2">
        <v>2.9</v>
      </c>
      <c r="H13" s="18" t="str">
        <f t="shared" si="0"/>
        <v>代理教保員2.9</v>
      </c>
      <c r="I13" s="18">
        <v>0</v>
      </c>
      <c r="J13" s="18">
        <v>33200</v>
      </c>
    </row>
    <row r="14" spans="1:10">
      <c r="A14" s="78" t="s">
        <v>12</v>
      </c>
      <c r="B14" s="16" t="s">
        <v>201</v>
      </c>
      <c r="C14" s="79" t="s">
        <v>239</v>
      </c>
      <c r="D14" s="12" t="s">
        <v>198</v>
      </c>
      <c r="F14" s="2">
        <v>1</v>
      </c>
      <c r="G14" s="2">
        <v>2.9</v>
      </c>
      <c r="H14" s="18" t="str">
        <f t="shared" si="0"/>
        <v>園長2.9</v>
      </c>
      <c r="I14" s="18">
        <v>0</v>
      </c>
      <c r="J14" s="18">
        <v>33200</v>
      </c>
    </row>
    <row r="15" spans="1:10">
      <c r="A15" s="78" t="s">
        <v>195</v>
      </c>
      <c r="B15" s="16" t="s">
        <v>201</v>
      </c>
      <c r="C15" s="79" t="s">
        <v>240</v>
      </c>
      <c r="D15" s="2" t="s">
        <v>482</v>
      </c>
      <c r="F15" s="2">
        <v>1</v>
      </c>
      <c r="G15" s="2">
        <v>2.9</v>
      </c>
      <c r="H15" s="18" t="str">
        <f t="shared" si="0"/>
        <v>代理園長2.9</v>
      </c>
      <c r="I15" s="18">
        <v>0</v>
      </c>
      <c r="J15" s="18">
        <v>33200</v>
      </c>
    </row>
    <row r="16" spans="1:10">
      <c r="A16" s="78" t="s">
        <v>11</v>
      </c>
      <c r="B16" s="16" t="s">
        <v>201</v>
      </c>
      <c r="C16" s="79" t="s">
        <v>241</v>
      </c>
      <c r="D16" s="2" t="s">
        <v>484</v>
      </c>
      <c r="F16" s="2">
        <v>1</v>
      </c>
      <c r="G16" s="2">
        <v>2.9</v>
      </c>
      <c r="H16" s="18" t="str">
        <f t="shared" si="0"/>
        <v>教師2.9</v>
      </c>
      <c r="I16" s="18">
        <v>0</v>
      </c>
      <c r="J16" s="18">
        <v>33200</v>
      </c>
    </row>
    <row r="17" spans="1:10">
      <c r="A17" s="78" t="s">
        <v>10</v>
      </c>
      <c r="B17" s="16" t="s">
        <v>201</v>
      </c>
      <c r="C17" s="79" t="s">
        <v>242</v>
      </c>
      <c r="D17" s="2" t="s">
        <v>485</v>
      </c>
      <c r="F17" s="2">
        <v>1</v>
      </c>
      <c r="G17" s="2">
        <v>2.9</v>
      </c>
      <c r="H17" s="18" t="str">
        <f t="shared" si="0"/>
        <v>代理教師2.9</v>
      </c>
      <c r="I17" s="18">
        <v>0</v>
      </c>
      <c r="J17" s="18">
        <v>33200</v>
      </c>
    </row>
    <row r="18" spans="1:10">
      <c r="A18" s="78" t="s">
        <v>8</v>
      </c>
      <c r="B18" s="16" t="s">
        <v>201</v>
      </c>
      <c r="C18" s="79" t="s">
        <v>243</v>
      </c>
      <c r="D18" s="12" t="s">
        <v>199</v>
      </c>
      <c r="F18" s="2">
        <v>1</v>
      </c>
      <c r="G18" s="2">
        <v>2.9</v>
      </c>
      <c r="H18" s="18" t="str">
        <f t="shared" si="0"/>
        <v>教保員2.9</v>
      </c>
      <c r="I18" s="18">
        <v>0</v>
      </c>
      <c r="J18" s="18">
        <v>33200</v>
      </c>
    </row>
    <row r="19" spans="1:10">
      <c r="A19" s="78" t="s">
        <v>14</v>
      </c>
      <c r="B19" s="16" t="s">
        <v>202</v>
      </c>
      <c r="C19" s="79" t="s">
        <v>244</v>
      </c>
      <c r="D19" s="12" t="s">
        <v>483</v>
      </c>
      <c r="F19" s="2">
        <v>1</v>
      </c>
      <c r="G19" s="2">
        <v>2.9</v>
      </c>
      <c r="H19" s="18" t="str">
        <f t="shared" si="0"/>
        <v>代理教保員2.9</v>
      </c>
      <c r="I19" s="18">
        <v>0</v>
      </c>
      <c r="J19" s="18">
        <v>33200</v>
      </c>
    </row>
    <row r="20" spans="1:10">
      <c r="A20" s="78" t="s">
        <v>19</v>
      </c>
      <c r="B20" s="19" t="s">
        <v>202</v>
      </c>
      <c r="C20" s="79" t="s">
        <v>245</v>
      </c>
      <c r="D20" s="12" t="s">
        <v>198</v>
      </c>
      <c r="F20" s="2">
        <v>2</v>
      </c>
      <c r="G20" s="2">
        <v>2.9</v>
      </c>
      <c r="H20" s="18" t="str">
        <f t="shared" si="0"/>
        <v>園長2.9</v>
      </c>
      <c r="I20" s="18">
        <v>33201</v>
      </c>
      <c r="J20" s="18">
        <v>33200</v>
      </c>
    </row>
    <row r="21" spans="1:10">
      <c r="A21" s="78" t="s">
        <v>16</v>
      </c>
      <c r="B21" s="16" t="s">
        <v>202</v>
      </c>
      <c r="C21" s="79" t="s">
        <v>246</v>
      </c>
      <c r="D21" s="2" t="s">
        <v>482</v>
      </c>
      <c r="F21" s="2">
        <v>2</v>
      </c>
      <c r="G21" s="2">
        <v>2.9</v>
      </c>
      <c r="H21" s="18" t="str">
        <f t="shared" si="0"/>
        <v>代理園長2.9</v>
      </c>
      <c r="I21" s="18">
        <v>33201</v>
      </c>
      <c r="J21" s="18">
        <v>33200</v>
      </c>
    </row>
    <row r="22" spans="1:10">
      <c r="A22" s="78" t="s">
        <v>20</v>
      </c>
      <c r="B22" s="19" t="s">
        <v>202</v>
      </c>
      <c r="C22" s="79" t="s">
        <v>247</v>
      </c>
      <c r="D22" s="2" t="s">
        <v>484</v>
      </c>
      <c r="F22" s="2">
        <v>2</v>
      </c>
      <c r="G22" s="2">
        <v>2.9</v>
      </c>
      <c r="H22" s="18" t="str">
        <f t="shared" si="0"/>
        <v>教師2.9</v>
      </c>
      <c r="I22" s="18">
        <v>33201</v>
      </c>
      <c r="J22" s="18">
        <v>33200</v>
      </c>
    </row>
    <row r="23" spans="1:10">
      <c r="A23" s="78" t="s">
        <v>17</v>
      </c>
      <c r="B23" s="16" t="s">
        <v>202</v>
      </c>
      <c r="C23" s="79" t="s">
        <v>248</v>
      </c>
      <c r="D23" s="2" t="s">
        <v>485</v>
      </c>
      <c r="F23" s="2">
        <v>2</v>
      </c>
      <c r="G23" s="2">
        <v>2.9</v>
      </c>
      <c r="H23" s="18" t="str">
        <f t="shared" si="0"/>
        <v>代理教師2.9</v>
      </c>
      <c r="I23" s="18">
        <v>0</v>
      </c>
      <c r="J23" s="18">
        <v>33200</v>
      </c>
    </row>
    <row r="24" spans="1:10">
      <c r="A24" s="78" t="s">
        <v>21</v>
      </c>
      <c r="B24" s="16" t="s">
        <v>202</v>
      </c>
      <c r="C24" s="79" t="s">
        <v>249</v>
      </c>
      <c r="D24" s="12" t="s">
        <v>199</v>
      </c>
      <c r="F24" s="2">
        <v>2</v>
      </c>
      <c r="G24" s="2">
        <v>2.9</v>
      </c>
      <c r="H24" s="18" t="str">
        <f t="shared" si="0"/>
        <v>教保員2.9</v>
      </c>
      <c r="I24" s="18">
        <v>33201</v>
      </c>
      <c r="J24" s="18">
        <v>33200</v>
      </c>
    </row>
    <row r="25" spans="1:10">
      <c r="A25" s="78" t="s">
        <v>15</v>
      </c>
      <c r="B25" s="16" t="s">
        <v>202</v>
      </c>
      <c r="C25" s="79" t="s">
        <v>250</v>
      </c>
      <c r="D25" s="12" t="s">
        <v>483</v>
      </c>
      <c r="F25" s="2">
        <v>2</v>
      </c>
      <c r="G25" s="2">
        <v>2.9</v>
      </c>
      <c r="H25" s="18" t="str">
        <f t="shared" si="0"/>
        <v>代理教保員2.9</v>
      </c>
      <c r="I25" s="18">
        <v>33201</v>
      </c>
      <c r="J25" s="18">
        <v>33200</v>
      </c>
    </row>
    <row r="26" spans="1:10">
      <c r="A26" s="78" t="s">
        <v>18</v>
      </c>
      <c r="B26" s="16" t="s">
        <v>202</v>
      </c>
      <c r="C26" s="79" t="s">
        <v>251</v>
      </c>
      <c r="D26" s="12" t="s">
        <v>198</v>
      </c>
      <c r="E26" s="2">
        <v>3</v>
      </c>
      <c r="F26" s="2">
        <v>3</v>
      </c>
      <c r="G26" s="2">
        <v>5.9</v>
      </c>
      <c r="H26" s="18" t="str">
        <f t="shared" si="0"/>
        <v>園長5.9</v>
      </c>
      <c r="I26" s="18">
        <v>33201</v>
      </c>
      <c r="J26" s="18">
        <v>36200</v>
      </c>
    </row>
    <row r="27" spans="1:10" ht="33">
      <c r="A27" s="78" t="s">
        <v>13</v>
      </c>
      <c r="B27" s="16" t="s">
        <v>202</v>
      </c>
      <c r="C27" s="79" t="s">
        <v>252</v>
      </c>
      <c r="D27" s="2" t="s">
        <v>482</v>
      </c>
      <c r="E27" s="2">
        <v>4</v>
      </c>
      <c r="F27" s="2">
        <v>3</v>
      </c>
      <c r="G27" s="2">
        <v>5.9</v>
      </c>
      <c r="H27" s="18" t="str">
        <f t="shared" si="0"/>
        <v>代理園長5.9</v>
      </c>
      <c r="I27" s="18">
        <v>0</v>
      </c>
      <c r="J27" s="18">
        <v>36200</v>
      </c>
    </row>
    <row r="28" spans="1:10">
      <c r="A28" s="78" t="s">
        <v>22</v>
      </c>
      <c r="B28" s="16" t="s">
        <v>202</v>
      </c>
      <c r="C28" s="79" t="s">
        <v>253</v>
      </c>
      <c r="D28" s="2" t="s">
        <v>484</v>
      </c>
      <c r="E28" s="2">
        <v>5</v>
      </c>
      <c r="F28" s="2">
        <v>3</v>
      </c>
      <c r="G28" s="2">
        <v>5.9</v>
      </c>
      <c r="H28" s="18" t="str">
        <f t="shared" si="0"/>
        <v>教師5.9</v>
      </c>
      <c r="I28" s="18">
        <v>33201</v>
      </c>
      <c r="J28" s="18">
        <v>36200</v>
      </c>
    </row>
    <row r="29" spans="1:10">
      <c r="A29" s="78" t="s">
        <v>23</v>
      </c>
      <c r="B29" s="16" t="s">
        <v>203</v>
      </c>
      <c r="C29" s="79" t="s">
        <v>254</v>
      </c>
      <c r="D29" s="2" t="s">
        <v>485</v>
      </c>
      <c r="F29" s="2">
        <v>3</v>
      </c>
      <c r="G29" s="2">
        <v>5.9</v>
      </c>
      <c r="H29" s="18" t="str">
        <f t="shared" si="0"/>
        <v>代理教師5.9</v>
      </c>
      <c r="I29" s="18">
        <v>33201</v>
      </c>
      <c r="J29" s="18">
        <v>36200</v>
      </c>
    </row>
    <row r="30" spans="1:10">
      <c r="A30" s="78" t="s">
        <v>26</v>
      </c>
      <c r="B30" s="16" t="s">
        <v>203</v>
      </c>
      <c r="C30" s="79" t="s">
        <v>255</v>
      </c>
      <c r="D30" s="12" t="s">
        <v>199</v>
      </c>
      <c r="F30" s="2">
        <v>3</v>
      </c>
      <c r="G30" s="2">
        <v>5.9</v>
      </c>
      <c r="H30" s="18" t="str">
        <f t="shared" si="0"/>
        <v>教保員5.9</v>
      </c>
      <c r="I30" s="18">
        <v>33201</v>
      </c>
      <c r="J30" s="18">
        <v>36200</v>
      </c>
    </row>
    <row r="31" spans="1:10">
      <c r="A31" s="78" t="s">
        <v>24</v>
      </c>
      <c r="B31" s="16" t="s">
        <v>203</v>
      </c>
      <c r="C31" s="79" t="s">
        <v>256</v>
      </c>
      <c r="D31" s="12" t="s">
        <v>483</v>
      </c>
      <c r="F31" s="2">
        <v>3</v>
      </c>
      <c r="G31" s="2">
        <v>5.9</v>
      </c>
      <c r="H31" s="18" t="str">
        <f t="shared" si="0"/>
        <v>代理教保員5.9</v>
      </c>
      <c r="I31" s="18">
        <v>0</v>
      </c>
      <c r="J31" s="18">
        <v>36200</v>
      </c>
    </row>
    <row r="32" spans="1:10">
      <c r="A32" s="78" t="s">
        <v>28</v>
      </c>
      <c r="B32" s="2" t="s">
        <v>203</v>
      </c>
      <c r="C32" s="79" t="s">
        <v>257</v>
      </c>
      <c r="D32" s="12" t="s">
        <v>198</v>
      </c>
      <c r="F32" s="2">
        <v>4</v>
      </c>
      <c r="G32" s="2">
        <v>5.9</v>
      </c>
      <c r="H32" s="18" t="str">
        <f t="shared" si="0"/>
        <v>園長5.9</v>
      </c>
      <c r="I32" s="18">
        <v>36201</v>
      </c>
      <c r="J32" s="18">
        <v>36200</v>
      </c>
    </row>
    <row r="33" spans="1:10">
      <c r="A33" s="78" t="s">
        <v>25</v>
      </c>
      <c r="B33" s="2" t="s">
        <v>203</v>
      </c>
      <c r="C33" s="79" t="s">
        <v>258</v>
      </c>
      <c r="D33" s="2" t="s">
        <v>482</v>
      </c>
      <c r="F33" s="2">
        <v>4</v>
      </c>
      <c r="G33" s="2">
        <v>5.9</v>
      </c>
      <c r="H33" s="18" t="str">
        <f t="shared" si="0"/>
        <v>代理園長5.9</v>
      </c>
      <c r="I33" s="18">
        <v>36201</v>
      </c>
      <c r="J33" s="18">
        <v>36200</v>
      </c>
    </row>
    <row r="34" spans="1:10">
      <c r="A34" s="78" t="s">
        <v>27</v>
      </c>
      <c r="B34" s="2" t="s">
        <v>203</v>
      </c>
      <c r="C34" s="79" t="s">
        <v>259</v>
      </c>
      <c r="D34" s="2" t="s">
        <v>484</v>
      </c>
      <c r="F34" s="2">
        <v>4</v>
      </c>
      <c r="G34" s="2">
        <v>5.9</v>
      </c>
      <c r="H34" s="18" t="str">
        <f t="shared" si="0"/>
        <v>教師5.9</v>
      </c>
      <c r="I34" s="18">
        <v>36201</v>
      </c>
      <c r="J34" s="18">
        <v>36200</v>
      </c>
    </row>
    <row r="35" spans="1:10">
      <c r="A35" s="78" t="s">
        <v>29</v>
      </c>
      <c r="B35" s="2" t="s">
        <v>203</v>
      </c>
      <c r="C35" s="79" t="s">
        <v>260</v>
      </c>
      <c r="D35" s="2" t="s">
        <v>485</v>
      </c>
      <c r="F35" s="2">
        <v>4</v>
      </c>
      <c r="G35" s="2">
        <v>5.9</v>
      </c>
      <c r="H35" s="18" t="str">
        <f t="shared" si="0"/>
        <v>代理教師5.9</v>
      </c>
      <c r="I35" s="18">
        <v>0</v>
      </c>
      <c r="J35" s="18">
        <v>36200</v>
      </c>
    </row>
    <row r="36" spans="1:10">
      <c r="A36" s="78" t="s">
        <v>38</v>
      </c>
      <c r="B36" s="2" t="s">
        <v>204</v>
      </c>
      <c r="C36" s="79" t="s">
        <v>261</v>
      </c>
      <c r="D36" s="12" t="s">
        <v>199</v>
      </c>
      <c r="F36" s="2">
        <v>4</v>
      </c>
      <c r="G36" s="2">
        <v>5.9</v>
      </c>
      <c r="H36" s="18" t="str">
        <f t="shared" si="0"/>
        <v>教保員5.9</v>
      </c>
      <c r="J36" s="18">
        <v>36200</v>
      </c>
    </row>
    <row r="37" spans="1:10">
      <c r="A37" s="78" t="s">
        <v>41</v>
      </c>
      <c r="B37" s="2" t="s">
        <v>204</v>
      </c>
      <c r="C37" s="79" t="s">
        <v>262</v>
      </c>
      <c r="D37" s="12" t="s">
        <v>483</v>
      </c>
      <c r="F37" s="2">
        <v>4</v>
      </c>
      <c r="G37" s="2">
        <v>5.9</v>
      </c>
      <c r="H37" s="18" t="str">
        <f t="shared" si="0"/>
        <v>代理教保員5.9</v>
      </c>
      <c r="J37" s="18">
        <v>36200</v>
      </c>
    </row>
    <row r="38" spans="1:10">
      <c r="A38" s="78" t="s">
        <v>35</v>
      </c>
      <c r="B38" s="2" t="s">
        <v>204</v>
      </c>
      <c r="C38" s="79" t="s">
        <v>263</v>
      </c>
      <c r="D38" s="12" t="s">
        <v>198</v>
      </c>
      <c r="F38" s="2">
        <v>5</v>
      </c>
      <c r="G38" s="2">
        <v>5.9</v>
      </c>
      <c r="H38" s="18" t="str">
        <f t="shared" si="0"/>
        <v>園長5.9</v>
      </c>
      <c r="J38" s="18">
        <v>36200</v>
      </c>
    </row>
    <row r="39" spans="1:10">
      <c r="A39" s="78" t="s">
        <v>40</v>
      </c>
      <c r="B39" s="2" t="s">
        <v>204</v>
      </c>
      <c r="C39" s="79" t="s">
        <v>264</v>
      </c>
      <c r="D39" s="2" t="s">
        <v>482</v>
      </c>
      <c r="F39" s="2">
        <v>5</v>
      </c>
      <c r="G39" s="2">
        <v>5.9</v>
      </c>
      <c r="H39" s="18" t="str">
        <f t="shared" si="0"/>
        <v>代理園長5.9</v>
      </c>
      <c r="J39" s="18">
        <v>36200</v>
      </c>
    </row>
    <row r="40" spans="1:10">
      <c r="A40" s="78" t="s">
        <v>33</v>
      </c>
      <c r="B40" s="2" t="s">
        <v>204</v>
      </c>
      <c r="C40" s="79" t="s">
        <v>265</v>
      </c>
      <c r="D40" s="2" t="s">
        <v>484</v>
      </c>
      <c r="F40" s="2">
        <v>5</v>
      </c>
      <c r="G40" s="2">
        <v>5.9</v>
      </c>
      <c r="H40" s="18" t="str">
        <f t="shared" si="0"/>
        <v>教師5.9</v>
      </c>
      <c r="J40" s="18">
        <v>36200</v>
      </c>
    </row>
    <row r="41" spans="1:10">
      <c r="A41" s="78" t="s">
        <v>39</v>
      </c>
      <c r="B41" s="2" t="s">
        <v>204</v>
      </c>
      <c r="C41" s="79" t="s">
        <v>266</v>
      </c>
      <c r="D41" s="2" t="s">
        <v>485</v>
      </c>
      <c r="F41" s="2">
        <v>5</v>
      </c>
      <c r="G41" s="2">
        <v>5.9</v>
      </c>
      <c r="H41" s="18" t="str">
        <f t="shared" si="0"/>
        <v>代理教師5.9</v>
      </c>
      <c r="J41" s="18">
        <v>36200</v>
      </c>
    </row>
    <row r="42" spans="1:10">
      <c r="A42" s="78" t="s">
        <v>30</v>
      </c>
      <c r="B42" s="2" t="s">
        <v>204</v>
      </c>
      <c r="C42" s="79" t="s">
        <v>267</v>
      </c>
      <c r="D42" s="12" t="s">
        <v>199</v>
      </c>
      <c r="F42" s="2">
        <v>5</v>
      </c>
      <c r="G42" s="2">
        <v>5.9</v>
      </c>
      <c r="H42" s="18" t="str">
        <f t="shared" si="0"/>
        <v>教保員5.9</v>
      </c>
      <c r="J42" s="18">
        <v>36200</v>
      </c>
    </row>
    <row r="43" spans="1:10">
      <c r="A43" s="78" t="s">
        <v>31</v>
      </c>
      <c r="B43" s="2" t="s">
        <v>204</v>
      </c>
      <c r="C43" s="79" t="s">
        <v>268</v>
      </c>
      <c r="D43" s="12" t="s">
        <v>483</v>
      </c>
      <c r="E43" s="2">
        <v>6</v>
      </c>
      <c r="F43" s="2">
        <v>5</v>
      </c>
      <c r="G43" s="2">
        <v>5.9</v>
      </c>
      <c r="H43" s="18" t="str">
        <f t="shared" si="0"/>
        <v>代理教保員5.9</v>
      </c>
      <c r="J43" s="18">
        <v>39200</v>
      </c>
    </row>
    <row r="44" spans="1:10">
      <c r="A44" s="78" t="s">
        <v>32</v>
      </c>
      <c r="B44" s="2" t="s">
        <v>204</v>
      </c>
      <c r="C44" s="79" t="s">
        <v>269</v>
      </c>
      <c r="D44" s="12" t="s">
        <v>198</v>
      </c>
      <c r="E44" s="2">
        <v>7</v>
      </c>
      <c r="F44" s="2">
        <v>6</v>
      </c>
      <c r="G44" s="2">
        <v>6.01</v>
      </c>
      <c r="H44" s="18" t="str">
        <f t="shared" si="0"/>
        <v>園長6.01</v>
      </c>
      <c r="J44" s="18">
        <v>39200</v>
      </c>
    </row>
    <row r="45" spans="1:10">
      <c r="A45" s="78" t="s">
        <v>37</v>
      </c>
      <c r="B45" s="2" t="s">
        <v>204</v>
      </c>
      <c r="C45" s="79" t="s">
        <v>270</v>
      </c>
      <c r="D45" s="2" t="s">
        <v>482</v>
      </c>
      <c r="E45" s="2">
        <v>8</v>
      </c>
      <c r="F45" s="2">
        <v>6</v>
      </c>
      <c r="G45" s="2">
        <v>6.01</v>
      </c>
      <c r="H45" s="18" t="str">
        <f t="shared" si="0"/>
        <v>代理園長6.01</v>
      </c>
      <c r="J45" s="18">
        <v>39200</v>
      </c>
    </row>
    <row r="46" spans="1:10">
      <c r="A46" s="78" t="s">
        <v>36</v>
      </c>
      <c r="B46" s="2" t="s">
        <v>204</v>
      </c>
      <c r="C46" s="79" t="s">
        <v>271</v>
      </c>
      <c r="D46" s="2" t="s">
        <v>484</v>
      </c>
      <c r="E46" s="2">
        <v>9</v>
      </c>
      <c r="F46" s="2">
        <v>6</v>
      </c>
      <c r="G46" s="2">
        <v>6.01</v>
      </c>
      <c r="H46" s="18" t="str">
        <f t="shared" si="0"/>
        <v>教師6.01</v>
      </c>
      <c r="J46" s="18">
        <v>39200</v>
      </c>
    </row>
    <row r="47" spans="1:10">
      <c r="A47" s="78" t="s">
        <v>34</v>
      </c>
      <c r="B47" s="2" t="s">
        <v>204</v>
      </c>
      <c r="C47" s="79" t="s">
        <v>272</v>
      </c>
      <c r="D47" s="2" t="s">
        <v>485</v>
      </c>
      <c r="E47" s="2">
        <v>10</v>
      </c>
      <c r="F47" s="2">
        <v>6</v>
      </c>
      <c r="G47" s="2">
        <v>6.01</v>
      </c>
      <c r="H47" s="18" t="str">
        <f t="shared" si="0"/>
        <v>代理教師6.01</v>
      </c>
      <c r="J47" s="18">
        <v>39200</v>
      </c>
    </row>
    <row r="48" spans="1:10" ht="33">
      <c r="A48" s="78" t="s">
        <v>45</v>
      </c>
      <c r="B48" s="2" t="s">
        <v>205</v>
      </c>
      <c r="C48" s="79" t="s">
        <v>273</v>
      </c>
      <c r="D48" s="12" t="s">
        <v>199</v>
      </c>
      <c r="E48" s="2">
        <v>11</v>
      </c>
      <c r="F48" s="2">
        <v>6</v>
      </c>
      <c r="G48" s="2">
        <v>6.01</v>
      </c>
      <c r="H48" s="18" t="str">
        <f t="shared" si="0"/>
        <v>教保員6.01</v>
      </c>
      <c r="J48" s="18">
        <v>39200</v>
      </c>
    </row>
    <row r="49" spans="1:10">
      <c r="A49" s="78" t="s">
        <v>50</v>
      </c>
      <c r="B49" s="2" t="s">
        <v>205</v>
      </c>
      <c r="C49" s="79" t="s">
        <v>274</v>
      </c>
      <c r="D49" s="12" t="s">
        <v>483</v>
      </c>
      <c r="E49" s="2">
        <v>12</v>
      </c>
      <c r="F49" s="2">
        <v>6</v>
      </c>
      <c r="G49" s="2">
        <v>6.01</v>
      </c>
      <c r="H49" s="18" t="str">
        <f t="shared" si="0"/>
        <v>代理教保員6.01</v>
      </c>
      <c r="J49" s="18">
        <v>39200</v>
      </c>
    </row>
    <row r="50" spans="1:10">
      <c r="A50" s="78" t="s">
        <v>44</v>
      </c>
      <c r="B50" s="2" t="s">
        <v>205</v>
      </c>
      <c r="C50" s="79" t="s">
        <v>275</v>
      </c>
      <c r="D50" s="12"/>
    </row>
    <row r="51" spans="1:10">
      <c r="A51" s="78" t="s">
        <v>42</v>
      </c>
      <c r="B51" s="2" t="s">
        <v>205</v>
      </c>
      <c r="C51" s="79" t="s">
        <v>276</v>
      </c>
      <c r="D51" s="12"/>
    </row>
    <row r="52" spans="1:10">
      <c r="A52" s="78" t="s">
        <v>48</v>
      </c>
      <c r="B52" s="2" t="s">
        <v>205</v>
      </c>
      <c r="C52" s="79" t="s">
        <v>277</v>
      </c>
      <c r="D52" s="12"/>
    </row>
    <row r="53" spans="1:10">
      <c r="A53" s="78" t="s">
        <v>43</v>
      </c>
      <c r="B53" s="2" t="s">
        <v>205</v>
      </c>
      <c r="C53" s="79" t="s">
        <v>278</v>
      </c>
      <c r="D53" s="12"/>
    </row>
    <row r="54" spans="1:10">
      <c r="A54" s="78" t="s">
        <v>47</v>
      </c>
      <c r="B54" s="2" t="s">
        <v>205</v>
      </c>
      <c r="C54" s="79" t="s">
        <v>279</v>
      </c>
      <c r="D54" s="12"/>
    </row>
    <row r="55" spans="1:10">
      <c r="A55" s="78" t="s">
        <v>49</v>
      </c>
      <c r="B55" s="2" t="s">
        <v>205</v>
      </c>
      <c r="C55" s="79" t="s">
        <v>280</v>
      </c>
      <c r="D55" s="12"/>
    </row>
    <row r="56" spans="1:10">
      <c r="A56" s="78" t="s">
        <v>479</v>
      </c>
      <c r="B56" s="2" t="s">
        <v>205</v>
      </c>
      <c r="C56" s="79" t="s">
        <v>281</v>
      </c>
      <c r="D56" s="12"/>
    </row>
    <row r="57" spans="1:10">
      <c r="A57" s="78" t="s">
        <v>46</v>
      </c>
      <c r="B57" s="2" t="s">
        <v>205</v>
      </c>
      <c r="C57" s="79" t="s">
        <v>282</v>
      </c>
      <c r="D57" s="12"/>
    </row>
    <row r="58" spans="1:10">
      <c r="A58" s="78" t="s">
        <v>55</v>
      </c>
      <c r="B58" s="2" t="s">
        <v>206</v>
      </c>
      <c r="C58" s="79" t="s">
        <v>283</v>
      </c>
      <c r="D58" s="12"/>
    </row>
    <row r="59" spans="1:10">
      <c r="A59" s="78" t="s">
        <v>51</v>
      </c>
      <c r="B59" s="2" t="s">
        <v>206</v>
      </c>
      <c r="C59" s="79" t="s">
        <v>284</v>
      </c>
      <c r="D59" s="12"/>
    </row>
    <row r="60" spans="1:10">
      <c r="A60" s="78" t="s">
        <v>56</v>
      </c>
      <c r="B60" s="2" t="s">
        <v>206</v>
      </c>
      <c r="C60" s="79" t="s">
        <v>285</v>
      </c>
      <c r="D60" s="12"/>
    </row>
    <row r="61" spans="1:10">
      <c r="A61" s="78" t="s">
        <v>58</v>
      </c>
      <c r="B61" s="2" t="s">
        <v>206</v>
      </c>
      <c r="C61" s="79" t="s">
        <v>286</v>
      </c>
      <c r="D61" s="12"/>
    </row>
    <row r="62" spans="1:10">
      <c r="A62" s="78" t="s">
        <v>52</v>
      </c>
      <c r="B62" s="2" t="s">
        <v>206</v>
      </c>
      <c r="C62" s="79" t="s">
        <v>287</v>
      </c>
      <c r="D62" s="12"/>
    </row>
    <row r="63" spans="1:10">
      <c r="A63" s="78" t="s">
        <v>53</v>
      </c>
      <c r="B63" s="2" t="s">
        <v>206</v>
      </c>
      <c r="C63" s="79" t="s">
        <v>288</v>
      </c>
      <c r="D63" s="12"/>
    </row>
    <row r="64" spans="1:10">
      <c r="A64" s="78" t="s">
        <v>57</v>
      </c>
      <c r="B64" s="2" t="s">
        <v>206</v>
      </c>
      <c r="C64" s="79" t="s">
        <v>289</v>
      </c>
      <c r="D64" s="12"/>
    </row>
    <row r="65" spans="1:4">
      <c r="A65" s="78" t="s">
        <v>54</v>
      </c>
      <c r="B65" s="2" t="s">
        <v>206</v>
      </c>
      <c r="C65" s="79" t="s">
        <v>290</v>
      </c>
      <c r="D65" s="12"/>
    </row>
    <row r="66" spans="1:4">
      <c r="A66" s="78" t="s">
        <v>61</v>
      </c>
      <c r="B66" s="2" t="s">
        <v>207</v>
      </c>
      <c r="C66" s="79" t="s">
        <v>291</v>
      </c>
      <c r="D66" s="12"/>
    </row>
    <row r="67" spans="1:4">
      <c r="A67" s="78" t="s">
        <v>68</v>
      </c>
      <c r="B67" s="2" t="s">
        <v>207</v>
      </c>
      <c r="C67" s="79" t="s">
        <v>292</v>
      </c>
      <c r="D67" s="12"/>
    </row>
    <row r="68" spans="1:4">
      <c r="A68" s="78" t="s">
        <v>59</v>
      </c>
      <c r="B68" s="2" t="s">
        <v>207</v>
      </c>
      <c r="C68" s="79" t="s">
        <v>293</v>
      </c>
      <c r="D68" s="12"/>
    </row>
    <row r="69" spans="1:4">
      <c r="A69" s="78" t="s">
        <v>74</v>
      </c>
      <c r="B69" s="2" t="s">
        <v>207</v>
      </c>
      <c r="C69" s="79" t="s">
        <v>294</v>
      </c>
      <c r="D69" s="12"/>
    </row>
    <row r="70" spans="1:4">
      <c r="A70" s="78" t="s">
        <v>66</v>
      </c>
      <c r="B70" s="2" t="s">
        <v>207</v>
      </c>
      <c r="C70" s="79" t="s">
        <v>295</v>
      </c>
      <c r="D70" s="12"/>
    </row>
    <row r="71" spans="1:4">
      <c r="A71" s="78" t="s">
        <v>71</v>
      </c>
      <c r="B71" s="2" t="s">
        <v>207</v>
      </c>
      <c r="C71" s="79" t="s">
        <v>296</v>
      </c>
      <c r="D71" s="12"/>
    </row>
    <row r="72" spans="1:4">
      <c r="A72" s="78" t="s">
        <v>65</v>
      </c>
      <c r="B72" s="2" t="s">
        <v>207</v>
      </c>
      <c r="C72" s="79" t="s">
        <v>297</v>
      </c>
      <c r="D72" s="12"/>
    </row>
    <row r="73" spans="1:4">
      <c r="A73" s="78" t="s">
        <v>63</v>
      </c>
      <c r="B73" s="2" t="s">
        <v>207</v>
      </c>
      <c r="C73" s="79" t="s">
        <v>298</v>
      </c>
      <c r="D73" s="12"/>
    </row>
    <row r="74" spans="1:4">
      <c r="A74" s="78" t="s">
        <v>75</v>
      </c>
      <c r="B74" s="2" t="s">
        <v>207</v>
      </c>
      <c r="C74" s="79" t="s">
        <v>299</v>
      </c>
      <c r="D74" s="12"/>
    </row>
    <row r="75" spans="1:4">
      <c r="A75" s="78" t="s">
        <v>72</v>
      </c>
      <c r="B75" s="2" t="s">
        <v>207</v>
      </c>
      <c r="C75" s="79" t="s">
        <v>300</v>
      </c>
      <c r="D75" s="12"/>
    </row>
    <row r="76" spans="1:4">
      <c r="A76" s="78" t="s">
        <v>67</v>
      </c>
      <c r="B76" s="2" t="s">
        <v>207</v>
      </c>
      <c r="C76" s="79" t="s">
        <v>301</v>
      </c>
      <c r="D76" s="12"/>
    </row>
    <row r="77" spans="1:4">
      <c r="A77" s="78" t="s">
        <v>64</v>
      </c>
      <c r="B77" s="2" t="s">
        <v>207</v>
      </c>
      <c r="C77" s="79" t="s">
        <v>302</v>
      </c>
      <c r="D77" s="12"/>
    </row>
    <row r="78" spans="1:4">
      <c r="A78" s="78" t="s">
        <v>70</v>
      </c>
      <c r="B78" s="2" t="s">
        <v>207</v>
      </c>
      <c r="C78" s="79" t="s">
        <v>303</v>
      </c>
      <c r="D78" s="12"/>
    </row>
    <row r="79" spans="1:4">
      <c r="A79" s="78" t="s">
        <v>480</v>
      </c>
      <c r="B79" s="2" t="s">
        <v>207</v>
      </c>
      <c r="C79" s="79" t="s">
        <v>304</v>
      </c>
      <c r="D79" s="12"/>
    </row>
    <row r="80" spans="1:4">
      <c r="A80" s="78" t="s">
        <v>60</v>
      </c>
      <c r="B80" s="2" t="s">
        <v>207</v>
      </c>
      <c r="C80" s="79" t="s">
        <v>305</v>
      </c>
      <c r="D80" s="12"/>
    </row>
    <row r="81" spans="1:4">
      <c r="A81" s="78" t="s">
        <v>69</v>
      </c>
      <c r="B81" s="2" t="s">
        <v>207</v>
      </c>
      <c r="C81" s="79" t="s">
        <v>306</v>
      </c>
      <c r="D81" s="12"/>
    </row>
    <row r="82" spans="1:4">
      <c r="A82" s="78" t="s">
        <v>73</v>
      </c>
      <c r="B82" s="2" t="s">
        <v>207</v>
      </c>
      <c r="C82" s="79" t="s">
        <v>307</v>
      </c>
      <c r="D82" s="12"/>
    </row>
    <row r="83" spans="1:4">
      <c r="A83" s="78" t="s">
        <v>62</v>
      </c>
      <c r="B83" s="2" t="s">
        <v>207</v>
      </c>
      <c r="C83" s="79" t="s">
        <v>308</v>
      </c>
      <c r="D83" s="12"/>
    </row>
    <row r="84" spans="1:4">
      <c r="A84" s="78" t="s">
        <v>78</v>
      </c>
      <c r="B84" s="2" t="s">
        <v>208</v>
      </c>
      <c r="C84" s="79" t="s">
        <v>309</v>
      </c>
      <c r="D84" s="12"/>
    </row>
    <row r="85" spans="1:4">
      <c r="A85" s="78" t="s">
        <v>83</v>
      </c>
      <c r="B85" s="2" t="s">
        <v>208</v>
      </c>
      <c r="C85" s="79" t="s">
        <v>310</v>
      </c>
      <c r="D85" s="12"/>
    </row>
    <row r="86" spans="1:4">
      <c r="A86" s="78" t="s">
        <v>85</v>
      </c>
      <c r="B86" s="2" t="s">
        <v>208</v>
      </c>
      <c r="C86" s="79" t="s">
        <v>311</v>
      </c>
      <c r="D86" s="12"/>
    </row>
    <row r="87" spans="1:4">
      <c r="A87" s="78" t="s">
        <v>80</v>
      </c>
      <c r="B87" s="2" t="s">
        <v>208</v>
      </c>
      <c r="C87" s="79" t="s">
        <v>312</v>
      </c>
      <c r="D87" s="12"/>
    </row>
    <row r="88" spans="1:4">
      <c r="A88" s="78" t="s">
        <v>76</v>
      </c>
      <c r="B88" s="2" t="s">
        <v>208</v>
      </c>
      <c r="C88" s="79" t="s">
        <v>313</v>
      </c>
      <c r="D88" s="12"/>
    </row>
    <row r="89" spans="1:4">
      <c r="A89" s="78" t="s">
        <v>79</v>
      </c>
      <c r="B89" s="2" t="s">
        <v>208</v>
      </c>
      <c r="C89" s="79" t="s">
        <v>314</v>
      </c>
      <c r="D89" s="12"/>
    </row>
    <row r="90" spans="1:4">
      <c r="A90" s="78" t="s">
        <v>81</v>
      </c>
      <c r="B90" s="2" t="s">
        <v>208</v>
      </c>
      <c r="C90" s="79" t="s">
        <v>315</v>
      </c>
      <c r="D90" s="12"/>
    </row>
    <row r="91" spans="1:4">
      <c r="A91" s="78" t="s">
        <v>84</v>
      </c>
      <c r="B91" s="2" t="s">
        <v>208</v>
      </c>
      <c r="C91" s="79" t="s">
        <v>316</v>
      </c>
      <c r="D91" s="12"/>
    </row>
    <row r="92" spans="1:4">
      <c r="A92" s="78" t="s">
        <v>82</v>
      </c>
      <c r="B92" s="2" t="s">
        <v>208</v>
      </c>
      <c r="C92" s="79" t="s">
        <v>317</v>
      </c>
      <c r="D92" s="12"/>
    </row>
    <row r="93" spans="1:4">
      <c r="A93" s="78" t="s">
        <v>228</v>
      </c>
      <c r="B93" s="2" t="s">
        <v>208</v>
      </c>
      <c r="C93" s="79" t="s">
        <v>318</v>
      </c>
      <c r="D93" s="12"/>
    </row>
    <row r="94" spans="1:4">
      <c r="A94" s="78" t="s">
        <v>77</v>
      </c>
      <c r="B94" s="2" t="s">
        <v>208</v>
      </c>
      <c r="C94" s="79" t="s">
        <v>319</v>
      </c>
      <c r="D94" s="12"/>
    </row>
    <row r="95" spans="1:4">
      <c r="A95" s="78" t="s">
        <v>86</v>
      </c>
      <c r="B95" s="2" t="s">
        <v>209</v>
      </c>
      <c r="C95" s="79" t="s">
        <v>320</v>
      </c>
      <c r="D95" s="12"/>
    </row>
    <row r="96" spans="1:4">
      <c r="A96" s="78" t="s">
        <v>87</v>
      </c>
      <c r="B96" s="2" t="s">
        <v>209</v>
      </c>
      <c r="C96" s="79" t="s">
        <v>321</v>
      </c>
      <c r="D96" s="12"/>
    </row>
    <row r="97" spans="1:4">
      <c r="A97" s="78" t="s">
        <v>88</v>
      </c>
      <c r="B97" s="2" t="s">
        <v>209</v>
      </c>
      <c r="C97" s="79" t="s">
        <v>322</v>
      </c>
      <c r="D97" s="12"/>
    </row>
    <row r="98" spans="1:4">
      <c r="A98" s="78" t="s">
        <v>89</v>
      </c>
      <c r="B98" s="2" t="s">
        <v>209</v>
      </c>
      <c r="C98" s="79" t="s">
        <v>323</v>
      </c>
      <c r="D98" s="12"/>
    </row>
    <row r="99" spans="1:4">
      <c r="A99" s="78" t="s">
        <v>90</v>
      </c>
      <c r="B99" s="2" t="s">
        <v>209</v>
      </c>
      <c r="C99" s="79" t="s">
        <v>324</v>
      </c>
      <c r="D99" s="12"/>
    </row>
    <row r="100" spans="1:4">
      <c r="A100" s="78" t="s">
        <v>95</v>
      </c>
      <c r="B100" s="2" t="s">
        <v>210</v>
      </c>
      <c r="C100" s="79" t="s">
        <v>325</v>
      </c>
      <c r="D100" s="12"/>
    </row>
    <row r="101" spans="1:4">
      <c r="A101" s="78" t="s">
        <v>97</v>
      </c>
      <c r="B101" s="2" t="s">
        <v>210</v>
      </c>
      <c r="C101" s="79" t="s">
        <v>326</v>
      </c>
      <c r="D101" s="12"/>
    </row>
    <row r="102" spans="1:4">
      <c r="A102" s="78" t="s">
        <v>98</v>
      </c>
      <c r="B102" s="2" t="s">
        <v>210</v>
      </c>
      <c r="C102" s="79" t="s">
        <v>327</v>
      </c>
      <c r="D102" s="12"/>
    </row>
    <row r="103" spans="1:4">
      <c r="A103" s="78" t="s">
        <v>100</v>
      </c>
      <c r="B103" s="2" t="s">
        <v>210</v>
      </c>
      <c r="C103" s="79" t="s">
        <v>328</v>
      </c>
      <c r="D103" s="12"/>
    </row>
    <row r="104" spans="1:4">
      <c r="A104" s="78" t="s">
        <v>99</v>
      </c>
      <c r="B104" s="2" t="s">
        <v>210</v>
      </c>
      <c r="C104" s="79" t="s">
        <v>329</v>
      </c>
      <c r="D104" s="12"/>
    </row>
    <row r="105" spans="1:4">
      <c r="A105" s="78" t="s">
        <v>101</v>
      </c>
      <c r="B105" s="2" t="s">
        <v>210</v>
      </c>
      <c r="C105" s="79" t="s">
        <v>330</v>
      </c>
      <c r="D105" s="12"/>
    </row>
    <row r="106" spans="1:4">
      <c r="A106" s="78" t="s">
        <v>94</v>
      </c>
      <c r="B106" s="2" t="s">
        <v>210</v>
      </c>
      <c r="C106" s="79" t="s">
        <v>331</v>
      </c>
      <c r="D106" s="12"/>
    </row>
    <row r="107" spans="1:4">
      <c r="A107" s="78" t="s">
        <v>93</v>
      </c>
      <c r="B107" s="2" t="s">
        <v>210</v>
      </c>
      <c r="C107" s="79" t="s">
        <v>332</v>
      </c>
      <c r="D107" s="12"/>
    </row>
    <row r="108" spans="1:4">
      <c r="A108" s="78" t="s">
        <v>92</v>
      </c>
      <c r="B108" s="2" t="s">
        <v>210</v>
      </c>
      <c r="C108" s="79" t="s">
        <v>333</v>
      </c>
      <c r="D108" s="12"/>
    </row>
    <row r="109" spans="1:4">
      <c r="A109" s="78" t="s">
        <v>91</v>
      </c>
      <c r="B109" s="2" t="s">
        <v>210</v>
      </c>
      <c r="C109" s="79" t="s">
        <v>334</v>
      </c>
      <c r="D109" s="12"/>
    </row>
    <row r="110" spans="1:4">
      <c r="A110" s="78" t="s">
        <v>96</v>
      </c>
      <c r="B110" s="2" t="s">
        <v>210</v>
      </c>
      <c r="C110" s="79" t="s">
        <v>335</v>
      </c>
      <c r="D110" s="12"/>
    </row>
    <row r="111" spans="1:4">
      <c r="A111" s="78" t="s">
        <v>104</v>
      </c>
      <c r="B111" s="2" t="s">
        <v>211</v>
      </c>
      <c r="C111" s="79" t="s">
        <v>336</v>
      </c>
      <c r="D111" s="12"/>
    </row>
    <row r="112" spans="1:4">
      <c r="A112" s="78" t="s">
        <v>103</v>
      </c>
      <c r="B112" s="2" t="s">
        <v>211</v>
      </c>
      <c r="C112" s="79" t="s">
        <v>337</v>
      </c>
      <c r="D112" s="12"/>
    </row>
    <row r="113" spans="1:4">
      <c r="A113" s="78" t="s">
        <v>107</v>
      </c>
      <c r="B113" s="2" t="s">
        <v>211</v>
      </c>
      <c r="C113" s="79" t="s">
        <v>338</v>
      </c>
      <c r="D113" s="12"/>
    </row>
    <row r="114" spans="1:4">
      <c r="A114" s="78" t="s">
        <v>106</v>
      </c>
      <c r="B114" s="2" t="s">
        <v>211</v>
      </c>
      <c r="C114" s="79" t="s">
        <v>339</v>
      </c>
      <c r="D114" s="12"/>
    </row>
    <row r="115" spans="1:4">
      <c r="A115" s="78" t="s">
        <v>102</v>
      </c>
      <c r="B115" s="2" t="s">
        <v>211</v>
      </c>
      <c r="C115" s="79" t="s">
        <v>340</v>
      </c>
      <c r="D115" s="12"/>
    </row>
    <row r="116" spans="1:4">
      <c r="A116" s="78" t="s">
        <v>108</v>
      </c>
      <c r="B116" s="2" t="s">
        <v>211</v>
      </c>
      <c r="C116" s="79" t="s">
        <v>341</v>
      </c>
      <c r="D116" s="12"/>
    </row>
    <row r="117" spans="1:4">
      <c r="A117" s="78" t="s">
        <v>105</v>
      </c>
      <c r="B117" s="2" t="s">
        <v>211</v>
      </c>
      <c r="C117" s="79" t="s">
        <v>342</v>
      </c>
      <c r="D117" s="12"/>
    </row>
    <row r="118" spans="1:4">
      <c r="A118" s="78" t="s">
        <v>113</v>
      </c>
      <c r="B118" s="2" t="s">
        <v>212</v>
      </c>
      <c r="C118" s="79" t="s">
        <v>343</v>
      </c>
      <c r="D118" s="12"/>
    </row>
    <row r="119" spans="1:4">
      <c r="A119" s="78" t="s">
        <v>112</v>
      </c>
      <c r="B119" s="2" t="s">
        <v>212</v>
      </c>
      <c r="C119" s="79" t="s">
        <v>344</v>
      </c>
      <c r="D119" s="12"/>
    </row>
    <row r="120" spans="1:4">
      <c r="A120" s="78" t="s">
        <v>229</v>
      </c>
      <c r="B120" s="2" t="s">
        <v>212</v>
      </c>
      <c r="C120" s="79" t="s">
        <v>345</v>
      </c>
      <c r="D120" s="12"/>
    </row>
    <row r="121" spans="1:4">
      <c r="A121" s="78" t="s">
        <v>230</v>
      </c>
      <c r="B121" s="2" t="s">
        <v>212</v>
      </c>
      <c r="C121" s="79" t="s">
        <v>346</v>
      </c>
      <c r="D121" s="12"/>
    </row>
    <row r="122" spans="1:4">
      <c r="A122" s="78" t="s">
        <v>111</v>
      </c>
      <c r="B122" s="2" t="s">
        <v>212</v>
      </c>
      <c r="C122" s="79" t="s">
        <v>347</v>
      </c>
      <c r="D122" s="12"/>
    </row>
    <row r="123" spans="1:4">
      <c r="A123" s="78" t="s">
        <v>115</v>
      </c>
      <c r="B123" s="2" t="s">
        <v>212</v>
      </c>
      <c r="C123" s="79" t="s">
        <v>348</v>
      </c>
      <c r="D123" s="12"/>
    </row>
    <row r="124" spans="1:4">
      <c r="A124" s="78" t="s">
        <v>109</v>
      </c>
      <c r="B124" s="2" t="s">
        <v>212</v>
      </c>
      <c r="C124" s="79" t="s">
        <v>349</v>
      </c>
      <c r="D124" s="12"/>
    </row>
    <row r="125" spans="1:4">
      <c r="A125" s="78" t="s">
        <v>114</v>
      </c>
      <c r="B125" s="2" t="s">
        <v>212</v>
      </c>
      <c r="C125" s="79" t="s">
        <v>350</v>
      </c>
      <c r="D125" s="12"/>
    </row>
    <row r="126" spans="1:4">
      <c r="A126" s="78" t="s">
        <v>110</v>
      </c>
      <c r="B126" s="2" t="s">
        <v>212</v>
      </c>
      <c r="C126" s="79" t="s">
        <v>351</v>
      </c>
      <c r="D126" s="12"/>
    </row>
    <row r="127" spans="1:4">
      <c r="A127" s="78" t="s">
        <v>116</v>
      </c>
      <c r="B127" s="2" t="s">
        <v>213</v>
      </c>
      <c r="C127" s="79" t="s">
        <v>352</v>
      </c>
      <c r="D127" s="12"/>
    </row>
    <row r="128" spans="1:4">
      <c r="A128" s="78" t="s">
        <v>117</v>
      </c>
      <c r="B128" s="2" t="s">
        <v>214</v>
      </c>
      <c r="C128" s="79" t="s">
        <v>353</v>
      </c>
      <c r="D128" s="12"/>
    </row>
    <row r="129" spans="1:4">
      <c r="A129" s="78" t="s">
        <v>120</v>
      </c>
      <c r="B129" s="2" t="s">
        <v>214</v>
      </c>
      <c r="C129" s="79" t="s">
        <v>354</v>
      </c>
      <c r="D129" s="12"/>
    </row>
    <row r="130" spans="1:4">
      <c r="A130" s="78" t="s">
        <v>118</v>
      </c>
      <c r="B130" s="2" t="s">
        <v>214</v>
      </c>
      <c r="C130" s="79" t="s">
        <v>355</v>
      </c>
      <c r="D130" s="12"/>
    </row>
    <row r="131" spans="1:4">
      <c r="A131" s="78" t="s">
        <v>119</v>
      </c>
      <c r="B131" s="2" t="s">
        <v>214</v>
      </c>
      <c r="C131" s="79" t="s">
        <v>356</v>
      </c>
      <c r="D131" s="12"/>
    </row>
    <row r="132" spans="1:4">
      <c r="A132" s="78" t="s">
        <v>121</v>
      </c>
      <c r="B132" s="2" t="s">
        <v>214</v>
      </c>
      <c r="C132" s="79" t="s">
        <v>357</v>
      </c>
      <c r="D132" s="12"/>
    </row>
    <row r="133" spans="1:4">
      <c r="A133" s="78" t="s">
        <v>122</v>
      </c>
      <c r="B133" s="2" t="s">
        <v>215</v>
      </c>
      <c r="C133" s="79" t="s">
        <v>358</v>
      </c>
      <c r="D133" s="12"/>
    </row>
    <row r="134" spans="1:4">
      <c r="A134" s="78" t="s">
        <v>130</v>
      </c>
      <c r="B134" s="2" t="s">
        <v>216</v>
      </c>
      <c r="C134" s="79" t="s">
        <v>359</v>
      </c>
      <c r="D134" s="12"/>
    </row>
    <row r="135" spans="1:4">
      <c r="A135" s="78" t="s">
        <v>126</v>
      </c>
      <c r="B135" s="2" t="s">
        <v>216</v>
      </c>
      <c r="C135" s="79" t="s">
        <v>360</v>
      </c>
      <c r="D135" s="12"/>
    </row>
    <row r="136" spans="1:4">
      <c r="A136" s="78" t="s">
        <v>125</v>
      </c>
      <c r="B136" s="2" t="s">
        <v>216</v>
      </c>
      <c r="C136" s="79" t="s">
        <v>361</v>
      </c>
      <c r="D136" s="12"/>
    </row>
    <row r="137" spans="1:4">
      <c r="A137" s="78" t="s">
        <v>124</v>
      </c>
      <c r="B137" s="2" t="s">
        <v>216</v>
      </c>
      <c r="C137" s="79" t="s">
        <v>362</v>
      </c>
      <c r="D137" s="12"/>
    </row>
    <row r="138" spans="1:4">
      <c r="A138" s="78" t="s">
        <v>127</v>
      </c>
      <c r="B138" s="2" t="s">
        <v>216</v>
      </c>
      <c r="C138" s="79" t="s">
        <v>363</v>
      </c>
      <c r="D138" s="12"/>
    </row>
    <row r="139" spans="1:4">
      <c r="A139" s="78" t="s">
        <v>123</v>
      </c>
      <c r="B139" s="2" t="s">
        <v>216</v>
      </c>
      <c r="C139" s="79" t="s">
        <v>364</v>
      </c>
      <c r="D139" s="12"/>
    </row>
    <row r="140" spans="1:4">
      <c r="A140" s="78" t="s">
        <v>128</v>
      </c>
      <c r="B140" s="2" t="s">
        <v>216</v>
      </c>
      <c r="C140" s="79" t="s">
        <v>365</v>
      </c>
      <c r="D140" s="12"/>
    </row>
    <row r="141" spans="1:4">
      <c r="A141" s="78" t="s">
        <v>231</v>
      </c>
      <c r="B141" s="2" t="s">
        <v>216</v>
      </c>
      <c r="C141" s="79" t="s">
        <v>366</v>
      </c>
      <c r="D141" s="12"/>
    </row>
    <row r="142" spans="1:4">
      <c r="A142" s="78" t="s">
        <v>129</v>
      </c>
      <c r="B142" s="2" t="s">
        <v>216</v>
      </c>
      <c r="C142" s="79" t="s">
        <v>367</v>
      </c>
      <c r="D142" s="12"/>
    </row>
    <row r="143" spans="1:4">
      <c r="A143" s="78" t="s">
        <v>144</v>
      </c>
      <c r="B143" s="2" t="s">
        <v>217</v>
      </c>
      <c r="C143" s="79" t="s">
        <v>368</v>
      </c>
      <c r="D143" s="12"/>
    </row>
    <row r="144" spans="1:4">
      <c r="A144" s="78" t="s">
        <v>143</v>
      </c>
      <c r="B144" s="2" t="s">
        <v>217</v>
      </c>
      <c r="C144" s="79" t="s">
        <v>369</v>
      </c>
      <c r="D144" s="12"/>
    </row>
    <row r="145" spans="1:4">
      <c r="A145" s="78" t="s">
        <v>133</v>
      </c>
      <c r="B145" s="2" t="s">
        <v>217</v>
      </c>
      <c r="C145" s="79" t="s">
        <v>370</v>
      </c>
      <c r="D145" s="12"/>
    </row>
    <row r="146" spans="1:4">
      <c r="A146" s="78" t="s">
        <v>138</v>
      </c>
      <c r="B146" s="2" t="s">
        <v>217</v>
      </c>
      <c r="C146" s="79" t="s">
        <v>371</v>
      </c>
      <c r="D146" s="12"/>
    </row>
    <row r="147" spans="1:4">
      <c r="A147" s="78" t="s">
        <v>132</v>
      </c>
      <c r="B147" s="2" t="s">
        <v>217</v>
      </c>
      <c r="C147" s="79" t="s">
        <v>372</v>
      </c>
      <c r="D147" s="12"/>
    </row>
    <row r="148" spans="1:4">
      <c r="A148" s="78" t="s">
        <v>139</v>
      </c>
      <c r="B148" s="2" t="s">
        <v>217</v>
      </c>
      <c r="C148" s="79" t="s">
        <v>373</v>
      </c>
      <c r="D148" s="12"/>
    </row>
    <row r="149" spans="1:4">
      <c r="A149" s="78" t="s">
        <v>140</v>
      </c>
      <c r="B149" s="2" t="s">
        <v>217</v>
      </c>
      <c r="C149" s="79" t="s">
        <v>374</v>
      </c>
      <c r="D149" s="12"/>
    </row>
    <row r="150" spans="1:4">
      <c r="A150" s="78" t="s">
        <v>135</v>
      </c>
      <c r="B150" s="2" t="s">
        <v>217</v>
      </c>
      <c r="C150" s="79" t="s">
        <v>375</v>
      </c>
      <c r="D150" s="12"/>
    </row>
    <row r="151" spans="1:4">
      <c r="A151" s="78" t="s">
        <v>137</v>
      </c>
      <c r="B151" s="2" t="s">
        <v>217</v>
      </c>
      <c r="C151" s="79" t="s">
        <v>376</v>
      </c>
      <c r="D151" s="12"/>
    </row>
    <row r="152" spans="1:4">
      <c r="A152" s="78" t="s">
        <v>131</v>
      </c>
      <c r="B152" s="2" t="s">
        <v>217</v>
      </c>
      <c r="C152" s="79" t="s">
        <v>377</v>
      </c>
      <c r="D152" s="12"/>
    </row>
    <row r="153" spans="1:4">
      <c r="A153" s="78" t="s">
        <v>136</v>
      </c>
      <c r="B153" s="2" t="s">
        <v>217</v>
      </c>
      <c r="C153" s="79" t="s">
        <v>378</v>
      </c>
      <c r="D153" s="12"/>
    </row>
    <row r="154" spans="1:4">
      <c r="A154" s="78" t="s">
        <v>141</v>
      </c>
      <c r="B154" s="2" t="s">
        <v>217</v>
      </c>
      <c r="C154" s="79" t="s">
        <v>379</v>
      </c>
      <c r="D154" s="12"/>
    </row>
    <row r="155" spans="1:4">
      <c r="A155" s="78" t="s">
        <v>142</v>
      </c>
      <c r="B155" s="2" t="s">
        <v>217</v>
      </c>
      <c r="C155" s="79" t="s">
        <v>380</v>
      </c>
      <c r="D155" s="12"/>
    </row>
    <row r="156" spans="1:4">
      <c r="A156" s="78" t="s">
        <v>134</v>
      </c>
      <c r="B156" s="2" t="s">
        <v>217</v>
      </c>
      <c r="C156" s="79" t="s">
        <v>381</v>
      </c>
      <c r="D156" s="12"/>
    </row>
    <row r="157" spans="1:4">
      <c r="A157" s="78" t="s">
        <v>149</v>
      </c>
      <c r="B157" s="2" t="s">
        <v>218</v>
      </c>
      <c r="C157" s="79" t="s">
        <v>382</v>
      </c>
      <c r="D157" s="12"/>
    </row>
    <row r="158" spans="1:4">
      <c r="A158" s="78" t="s">
        <v>146</v>
      </c>
      <c r="B158" s="2" t="s">
        <v>218</v>
      </c>
      <c r="C158" s="79" t="s">
        <v>383</v>
      </c>
      <c r="D158" s="12"/>
    </row>
    <row r="159" spans="1:4">
      <c r="A159" s="78" t="s">
        <v>145</v>
      </c>
      <c r="B159" s="2" t="s">
        <v>218</v>
      </c>
      <c r="C159" s="79" t="s">
        <v>384</v>
      </c>
      <c r="D159" s="12"/>
    </row>
    <row r="160" spans="1:4">
      <c r="A160" s="78" t="s">
        <v>150</v>
      </c>
      <c r="B160" s="2" t="s">
        <v>218</v>
      </c>
      <c r="C160" s="79" t="s">
        <v>385</v>
      </c>
      <c r="D160" s="12"/>
    </row>
    <row r="161" spans="1:4">
      <c r="A161" s="78" t="s">
        <v>147</v>
      </c>
      <c r="B161" s="2" t="s">
        <v>218</v>
      </c>
      <c r="C161" s="79" t="s">
        <v>386</v>
      </c>
      <c r="D161" s="12"/>
    </row>
    <row r="162" spans="1:4">
      <c r="A162" s="78" t="s">
        <v>148</v>
      </c>
      <c r="B162" s="2" t="s">
        <v>218</v>
      </c>
      <c r="C162" s="79" t="s">
        <v>387</v>
      </c>
      <c r="D162" s="12"/>
    </row>
    <row r="163" spans="1:4">
      <c r="A163" s="78" t="s">
        <v>153</v>
      </c>
      <c r="B163" s="2" t="s">
        <v>219</v>
      </c>
      <c r="C163" s="79" t="s">
        <v>388</v>
      </c>
      <c r="D163" s="12"/>
    </row>
    <row r="164" spans="1:4">
      <c r="A164" s="78" t="s">
        <v>155</v>
      </c>
      <c r="B164" s="2" t="s">
        <v>219</v>
      </c>
      <c r="C164" s="79" t="s">
        <v>389</v>
      </c>
      <c r="D164" s="12"/>
    </row>
    <row r="165" spans="1:4">
      <c r="A165" s="78" t="s">
        <v>154</v>
      </c>
      <c r="B165" s="2" t="s">
        <v>219</v>
      </c>
      <c r="C165" s="79" t="s">
        <v>390</v>
      </c>
      <c r="D165" s="12"/>
    </row>
    <row r="166" spans="1:4">
      <c r="A166" s="78" t="s">
        <v>152</v>
      </c>
      <c r="B166" s="2" t="s">
        <v>219</v>
      </c>
      <c r="C166" s="79" t="s">
        <v>391</v>
      </c>
      <c r="D166" s="12"/>
    </row>
    <row r="167" spans="1:4">
      <c r="A167" s="78" t="s">
        <v>151</v>
      </c>
      <c r="B167" s="2" t="s">
        <v>219</v>
      </c>
      <c r="C167" s="79" t="s">
        <v>392</v>
      </c>
      <c r="D167" s="12"/>
    </row>
    <row r="168" spans="1:4">
      <c r="A168" s="78" t="s">
        <v>159</v>
      </c>
      <c r="B168" s="2" t="s">
        <v>220</v>
      </c>
      <c r="C168" s="79" t="s">
        <v>393</v>
      </c>
      <c r="D168" s="12"/>
    </row>
    <row r="169" spans="1:4">
      <c r="A169" s="78" t="s">
        <v>160</v>
      </c>
      <c r="B169" s="2" t="s">
        <v>220</v>
      </c>
      <c r="C169" s="79" t="s">
        <v>394</v>
      </c>
      <c r="D169" s="12"/>
    </row>
    <row r="170" spans="1:4">
      <c r="A170" s="78" t="s">
        <v>158</v>
      </c>
      <c r="B170" s="2" t="s">
        <v>220</v>
      </c>
      <c r="C170" s="79" t="s">
        <v>395</v>
      </c>
      <c r="D170" s="12"/>
    </row>
    <row r="171" spans="1:4">
      <c r="A171" s="78" t="s">
        <v>156</v>
      </c>
      <c r="B171" s="2" t="s">
        <v>220</v>
      </c>
      <c r="C171" s="79" t="s">
        <v>396</v>
      </c>
      <c r="D171" s="12"/>
    </row>
    <row r="172" spans="1:4">
      <c r="A172" s="78" t="s">
        <v>163</v>
      </c>
      <c r="B172" s="2" t="s">
        <v>220</v>
      </c>
      <c r="C172" s="79" t="s">
        <v>397</v>
      </c>
      <c r="D172" s="12"/>
    </row>
    <row r="173" spans="1:4">
      <c r="A173" s="78" t="s">
        <v>161</v>
      </c>
      <c r="B173" s="2" t="s">
        <v>220</v>
      </c>
      <c r="C173" s="79" t="s">
        <v>398</v>
      </c>
      <c r="D173" s="12"/>
    </row>
    <row r="174" spans="1:4">
      <c r="A174" s="78" t="s">
        <v>157</v>
      </c>
      <c r="B174" s="2" t="s">
        <v>220</v>
      </c>
      <c r="C174" s="79" t="s">
        <v>399</v>
      </c>
      <c r="D174" s="12"/>
    </row>
    <row r="175" spans="1:4">
      <c r="A175" s="78" t="s">
        <v>162</v>
      </c>
      <c r="B175" s="2" t="s">
        <v>220</v>
      </c>
      <c r="C175" s="79" t="s">
        <v>400</v>
      </c>
      <c r="D175" s="12"/>
    </row>
    <row r="176" spans="1:4">
      <c r="A176" s="78" t="s">
        <v>165</v>
      </c>
      <c r="B176" s="2" t="s">
        <v>221</v>
      </c>
      <c r="C176" s="79" t="s">
        <v>401</v>
      </c>
      <c r="D176" s="12"/>
    </row>
    <row r="177" spans="1:4">
      <c r="A177" s="78" t="s">
        <v>168</v>
      </c>
      <c r="B177" s="2" t="s">
        <v>221</v>
      </c>
      <c r="C177" s="79" t="s">
        <v>402</v>
      </c>
      <c r="D177" s="12"/>
    </row>
    <row r="178" spans="1:4">
      <c r="A178" s="78" t="s">
        <v>167</v>
      </c>
      <c r="B178" s="2" t="s">
        <v>221</v>
      </c>
      <c r="C178" s="79" t="s">
        <v>403</v>
      </c>
      <c r="D178" s="12"/>
    </row>
    <row r="179" spans="1:4">
      <c r="A179" s="78" t="s">
        <v>169</v>
      </c>
      <c r="B179" s="2" t="s">
        <v>221</v>
      </c>
      <c r="C179" s="79" t="s">
        <v>404</v>
      </c>
      <c r="D179" s="12"/>
    </row>
    <row r="180" spans="1:4">
      <c r="A180" s="78" t="s">
        <v>166</v>
      </c>
      <c r="B180" s="2" t="s">
        <v>221</v>
      </c>
      <c r="C180" s="79" t="s">
        <v>405</v>
      </c>
      <c r="D180" s="12"/>
    </row>
    <row r="181" spans="1:4">
      <c r="A181" s="78" t="s">
        <v>171</v>
      </c>
      <c r="B181" s="2" t="s">
        <v>221</v>
      </c>
      <c r="C181" s="79" t="s">
        <v>406</v>
      </c>
      <c r="D181" s="12"/>
    </row>
    <row r="182" spans="1:4">
      <c r="A182" s="78" t="s">
        <v>170</v>
      </c>
      <c r="B182" s="2" t="s">
        <v>221</v>
      </c>
      <c r="C182" s="79" t="s">
        <v>407</v>
      </c>
      <c r="D182" s="12"/>
    </row>
    <row r="183" spans="1:4">
      <c r="A183" s="78" t="s">
        <v>164</v>
      </c>
      <c r="B183" s="2" t="s">
        <v>221</v>
      </c>
      <c r="C183" s="79" t="s">
        <v>408</v>
      </c>
      <c r="D183" s="12"/>
    </row>
    <row r="184" spans="1:4">
      <c r="A184" s="78" t="s">
        <v>174</v>
      </c>
      <c r="B184" s="2" t="s">
        <v>222</v>
      </c>
      <c r="C184" s="79" t="s">
        <v>409</v>
      </c>
      <c r="D184" s="12"/>
    </row>
    <row r="185" spans="1:4">
      <c r="A185" s="78" t="s">
        <v>173</v>
      </c>
      <c r="B185" s="2" t="s">
        <v>222</v>
      </c>
      <c r="C185" s="79" t="s">
        <v>410</v>
      </c>
      <c r="D185" s="12"/>
    </row>
    <row r="186" spans="1:4">
      <c r="A186" s="78" t="s">
        <v>172</v>
      </c>
      <c r="B186" s="2" t="s">
        <v>222</v>
      </c>
      <c r="C186" s="79" t="s">
        <v>411</v>
      </c>
      <c r="D186" s="12"/>
    </row>
    <row r="187" spans="1:4">
      <c r="A187" s="78" t="s">
        <v>179</v>
      </c>
      <c r="B187" s="2" t="s">
        <v>223</v>
      </c>
      <c r="C187" s="79" t="s">
        <v>412</v>
      </c>
      <c r="D187" s="12"/>
    </row>
    <row r="188" spans="1:4">
      <c r="A188" s="78" t="s">
        <v>175</v>
      </c>
      <c r="B188" s="2" t="s">
        <v>223</v>
      </c>
      <c r="C188" s="79" t="s">
        <v>413</v>
      </c>
      <c r="D188" s="12"/>
    </row>
    <row r="189" spans="1:4">
      <c r="A189" s="78" t="s">
        <v>176</v>
      </c>
      <c r="B189" s="2" t="s">
        <v>223</v>
      </c>
      <c r="C189" s="79" t="s">
        <v>414</v>
      </c>
      <c r="D189" s="12"/>
    </row>
    <row r="190" spans="1:4">
      <c r="A190" s="78" t="s">
        <v>177</v>
      </c>
      <c r="B190" s="2" t="s">
        <v>223</v>
      </c>
      <c r="C190" s="79" t="s">
        <v>415</v>
      </c>
      <c r="D190" s="12"/>
    </row>
    <row r="191" spans="1:4">
      <c r="A191" s="78" t="s">
        <v>178</v>
      </c>
      <c r="B191" s="2" t="s">
        <v>223</v>
      </c>
      <c r="C191" s="79" t="s">
        <v>416</v>
      </c>
      <c r="D191" s="12"/>
    </row>
    <row r="192" spans="1:4">
      <c r="A192" s="78" t="s">
        <v>184</v>
      </c>
      <c r="B192" s="2" t="s">
        <v>224</v>
      </c>
      <c r="C192" s="79" t="s">
        <v>417</v>
      </c>
      <c r="D192" s="12"/>
    </row>
    <row r="193" spans="1:4">
      <c r="A193" s="78" t="s">
        <v>180</v>
      </c>
      <c r="B193" s="2" t="s">
        <v>224</v>
      </c>
      <c r="C193" s="79" t="s">
        <v>418</v>
      </c>
      <c r="D193" s="12"/>
    </row>
    <row r="194" spans="1:4">
      <c r="A194" s="78" t="s">
        <v>188</v>
      </c>
      <c r="B194" s="2" t="s">
        <v>224</v>
      </c>
      <c r="C194" s="79" t="s">
        <v>419</v>
      </c>
      <c r="D194" s="12"/>
    </row>
    <row r="195" spans="1:4">
      <c r="A195" s="78" t="s">
        <v>181</v>
      </c>
      <c r="B195" s="2" t="s">
        <v>224</v>
      </c>
      <c r="C195" s="79" t="s">
        <v>420</v>
      </c>
      <c r="D195" s="12"/>
    </row>
    <row r="196" spans="1:4">
      <c r="A196" s="78" t="s">
        <v>182</v>
      </c>
      <c r="B196" s="2" t="s">
        <v>224</v>
      </c>
      <c r="C196" s="79" t="s">
        <v>421</v>
      </c>
      <c r="D196" s="12"/>
    </row>
    <row r="197" spans="1:4">
      <c r="A197" s="78" t="s">
        <v>185</v>
      </c>
      <c r="B197" s="2" t="s">
        <v>224</v>
      </c>
      <c r="C197" s="79" t="s">
        <v>422</v>
      </c>
      <c r="D197" s="12"/>
    </row>
    <row r="198" spans="1:4">
      <c r="A198" s="78" t="s">
        <v>187</v>
      </c>
      <c r="B198" s="2" t="s">
        <v>224</v>
      </c>
      <c r="C198" s="79" t="s">
        <v>423</v>
      </c>
      <c r="D198" s="12"/>
    </row>
    <row r="199" spans="1:4">
      <c r="A199" s="78" t="s">
        <v>186</v>
      </c>
      <c r="B199" s="2" t="s">
        <v>224</v>
      </c>
      <c r="C199" s="79" t="s">
        <v>424</v>
      </c>
      <c r="D199" s="12"/>
    </row>
    <row r="200" spans="1:4">
      <c r="A200" s="78" t="s">
        <v>183</v>
      </c>
      <c r="B200" s="2" t="s">
        <v>224</v>
      </c>
      <c r="C200" s="79" t="s">
        <v>425</v>
      </c>
      <c r="D200" s="12"/>
    </row>
    <row r="201" spans="1:4">
      <c r="A201" s="78" t="s">
        <v>189</v>
      </c>
      <c r="B201" s="2" t="s">
        <v>225</v>
      </c>
      <c r="C201" s="79" t="s">
        <v>426</v>
      </c>
      <c r="D201" s="12"/>
    </row>
    <row r="202" spans="1:4">
      <c r="A202" s="78" t="s">
        <v>190</v>
      </c>
      <c r="B202" s="2" t="s">
        <v>226</v>
      </c>
      <c r="C202" s="79" t="s">
        <v>427</v>
      </c>
      <c r="D202" s="12"/>
    </row>
    <row r="203" spans="1:4">
      <c r="A203" s="13" t="s">
        <v>144</v>
      </c>
      <c r="B203" s="2" t="s">
        <v>217</v>
      </c>
      <c r="C203" s="17" t="s">
        <v>368</v>
      </c>
      <c r="D203" s="12"/>
    </row>
    <row r="204" spans="1:4">
      <c r="A204" s="13" t="s">
        <v>143</v>
      </c>
      <c r="B204" s="2" t="s">
        <v>217</v>
      </c>
      <c r="C204" s="17" t="s">
        <v>369</v>
      </c>
      <c r="D204" s="12"/>
    </row>
    <row r="205" spans="1:4">
      <c r="A205" s="13" t="s">
        <v>133</v>
      </c>
      <c r="B205" s="2" t="s">
        <v>217</v>
      </c>
      <c r="C205" s="17" t="s">
        <v>370</v>
      </c>
      <c r="D205" s="12"/>
    </row>
    <row r="206" spans="1:4">
      <c r="A206" s="13" t="s">
        <v>138</v>
      </c>
      <c r="B206" s="2" t="s">
        <v>217</v>
      </c>
      <c r="C206" s="17" t="s">
        <v>371</v>
      </c>
      <c r="D206" s="12"/>
    </row>
    <row r="207" spans="1:4">
      <c r="A207" s="13" t="s">
        <v>132</v>
      </c>
      <c r="B207" s="2" t="s">
        <v>217</v>
      </c>
      <c r="C207" s="17" t="s">
        <v>372</v>
      </c>
      <c r="D207" s="12"/>
    </row>
    <row r="208" spans="1:4">
      <c r="A208" s="13" t="s">
        <v>139</v>
      </c>
      <c r="B208" s="2" t="s">
        <v>217</v>
      </c>
      <c r="C208" s="17" t="s">
        <v>373</v>
      </c>
      <c r="D208" s="12"/>
    </row>
    <row r="209" spans="1:4">
      <c r="A209" s="13" t="s">
        <v>140</v>
      </c>
      <c r="B209" s="2" t="s">
        <v>217</v>
      </c>
      <c r="C209" s="17" t="s">
        <v>374</v>
      </c>
      <c r="D209" s="12"/>
    </row>
    <row r="210" spans="1:4">
      <c r="A210" s="13" t="s">
        <v>135</v>
      </c>
      <c r="B210" s="2" t="s">
        <v>217</v>
      </c>
      <c r="C210" s="17" t="s">
        <v>375</v>
      </c>
      <c r="D210" s="12"/>
    </row>
    <row r="211" spans="1:4">
      <c r="A211" s="13" t="s">
        <v>137</v>
      </c>
      <c r="B211" s="2" t="s">
        <v>217</v>
      </c>
      <c r="C211" s="17" t="s">
        <v>376</v>
      </c>
      <c r="D211" s="12"/>
    </row>
    <row r="212" spans="1:4">
      <c r="A212" s="13" t="s">
        <v>131</v>
      </c>
      <c r="B212" s="2" t="s">
        <v>217</v>
      </c>
      <c r="C212" s="17" t="s">
        <v>377</v>
      </c>
      <c r="D212" s="12"/>
    </row>
    <row r="213" spans="1:4">
      <c r="A213" s="13" t="s">
        <v>136</v>
      </c>
      <c r="B213" s="2" t="s">
        <v>217</v>
      </c>
      <c r="C213" s="17" t="s">
        <v>378</v>
      </c>
      <c r="D213" s="12"/>
    </row>
    <row r="214" spans="1:4">
      <c r="A214" s="13" t="s">
        <v>141</v>
      </c>
      <c r="B214" s="2" t="s">
        <v>217</v>
      </c>
      <c r="C214" s="17" t="s">
        <v>379</v>
      </c>
      <c r="D214" s="12"/>
    </row>
    <row r="215" spans="1:4">
      <c r="A215" s="13" t="s">
        <v>142</v>
      </c>
      <c r="B215" s="2" t="s">
        <v>217</v>
      </c>
      <c r="C215" s="17" t="s">
        <v>380</v>
      </c>
      <c r="D215" s="12"/>
    </row>
    <row r="216" spans="1:4">
      <c r="A216" s="13" t="s">
        <v>134</v>
      </c>
      <c r="B216" s="2" t="s">
        <v>217</v>
      </c>
      <c r="C216" s="17" t="s">
        <v>381</v>
      </c>
      <c r="D216" s="12"/>
    </row>
    <row r="217" spans="1:4">
      <c r="A217" s="13" t="s">
        <v>149</v>
      </c>
      <c r="B217" s="2" t="s">
        <v>218</v>
      </c>
      <c r="C217" s="17" t="s">
        <v>382</v>
      </c>
      <c r="D217" s="12"/>
    </row>
    <row r="218" spans="1:4">
      <c r="A218" s="13" t="s">
        <v>146</v>
      </c>
      <c r="B218" s="2" t="s">
        <v>218</v>
      </c>
      <c r="C218" s="17" t="s">
        <v>383</v>
      </c>
      <c r="D218" s="12"/>
    </row>
    <row r="219" spans="1:4">
      <c r="A219" s="13" t="s">
        <v>145</v>
      </c>
      <c r="B219" s="2" t="s">
        <v>218</v>
      </c>
      <c r="C219" s="17" t="s">
        <v>384</v>
      </c>
      <c r="D219" s="12"/>
    </row>
    <row r="220" spans="1:4">
      <c r="A220" s="13" t="s">
        <v>150</v>
      </c>
      <c r="B220" s="2" t="s">
        <v>218</v>
      </c>
      <c r="C220" s="17" t="s">
        <v>385</v>
      </c>
      <c r="D220" s="12"/>
    </row>
    <row r="221" spans="1:4">
      <c r="A221" s="13" t="s">
        <v>147</v>
      </c>
      <c r="B221" s="2" t="s">
        <v>218</v>
      </c>
      <c r="C221" s="17" t="s">
        <v>386</v>
      </c>
      <c r="D221" s="12"/>
    </row>
    <row r="222" spans="1:4">
      <c r="A222" s="13" t="s">
        <v>148</v>
      </c>
      <c r="B222" s="2" t="s">
        <v>218</v>
      </c>
      <c r="C222" s="17" t="s">
        <v>387</v>
      </c>
      <c r="D222" s="12"/>
    </row>
    <row r="223" spans="1:4">
      <c r="A223" s="13" t="s">
        <v>153</v>
      </c>
      <c r="B223" s="2" t="s">
        <v>219</v>
      </c>
      <c r="C223" s="17" t="s">
        <v>388</v>
      </c>
      <c r="D223" s="12"/>
    </row>
    <row r="224" spans="1:4">
      <c r="A224" s="13" t="s">
        <v>155</v>
      </c>
      <c r="B224" s="2" t="s">
        <v>219</v>
      </c>
      <c r="C224" s="17" t="s">
        <v>389</v>
      </c>
      <c r="D224" s="12"/>
    </row>
    <row r="225" spans="1:4">
      <c r="A225" s="13" t="s">
        <v>154</v>
      </c>
      <c r="B225" s="19" t="s">
        <v>219</v>
      </c>
      <c r="C225" s="17" t="s">
        <v>390</v>
      </c>
      <c r="D225" s="12"/>
    </row>
    <row r="226" spans="1:4">
      <c r="A226" s="13" t="s">
        <v>152</v>
      </c>
      <c r="B226" s="19" t="s">
        <v>219</v>
      </c>
      <c r="C226" s="17" t="s">
        <v>391</v>
      </c>
      <c r="D226" s="12"/>
    </row>
    <row r="227" spans="1:4">
      <c r="A227" s="4" t="s">
        <v>151</v>
      </c>
      <c r="B227" s="2" t="s">
        <v>219</v>
      </c>
      <c r="C227" s="4" t="s">
        <v>392</v>
      </c>
    </row>
    <row r="228" spans="1:4">
      <c r="A228" s="1" t="s">
        <v>159</v>
      </c>
      <c r="B228" s="2" t="s">
        <v>220</v>
      </c>
      <c r="C228" s="3" t="s">
        <v>393</v>
      </c>
    </row>
    <row r="229" spans="1:4">
      <c r="A229" s="1" t="s">
        <v>160</v>
      </c>
      <c r="B229" s="2" t="s">
        <v>220</v>
      </c>
      <c r="C229" s="3" t="s">
        <v>394</v>
      </c>
    </row>
    <row r="230" spans="1:4">
      <c r="A230" s="1" t="s">
        <v>158</v>
      </c>
      <c r="B230" s="2" t="s">
        <v>220</v>
      </c>
      <c r="C230" s="3" t="s">
        <v>395</v>
      </c>
    </row>
    <row r="231" spans="1:4">
      <c r="A231" s="1" t="s">
        <v>156</v>
      </c>
      <c r="B231" s="2" t="s">
        <v>220</v>
      </c>
      <c r="C231" s="3" t="s">
        <v>396</v>
      </c>
    </row>
    <row r="232" spans="1:4">
      <c r="A232" s="1" t="s">
        <v>163</v>
      </c>
      <c r="B232" s="2" t="s">
        <v>220</v>
      </c>
      <c r="C232" s="3" t="s">
        <v>397</v>
      </c>
    </row>
    <row r="233" spans="1:4">
      <c r="A233" s="1" t="s">
        <v>161</v>
      </c>
      <c r="B233" s="2" t="s">
        <v>220</v>
      </c>
      <c r="C233" s="3" t="s">
        <v>398</v>
      </c>
    </row>
    <row r="234" spans="1:4">
      <c r="A234" s="1" t="s">
        <v>157</v>
      </c>
      <c r="B234" s="2" t="s">
        <v>220</v>
      </c>
      <c r="C234" s="3" t="s">
        <v>399</v>
      </c>
    </row>
    <row r="235" spans="1:4">
      <c r="A235" s="1" t="s">
        <v>162</v>
      </c>
      <c r="B235" s="2" t="s">
        <v>220</v>
      </c>
      <c r="C235" s="3" t="s">
        <v>400</v>
      </c>
    </row>
    <row r="236" spans="1:4">
      <c r="A236" s="1" t="s">
        <v>165</v>
      </c>
      <c r="B236" s="2" t="s">
        <v>221</v>
      </c>
      <c r="C236" s="3" t="s">
        <v>401</v>
      </c>
    </row>
    <row r="237" spans="1:4">
      <c r="A237" s="1" t="s">
        <v>168</v>
      </c>
      <c r="B237" s="2" t="s">
        <v>221</v>
      </c>
      <c r="C237" s="3" t="s">
        <v>402</v>
      </c>
    </row>
    <row r="238" spans="1:4">
      <c r="A238" s="1" t="s">
        <v>167</v>
      </c>
      <c r="B238" s="2" t="s">
        <v>221</v>
      </c>
      <c r="C238" s="3" t="s">
        <v>403</v>
      </c>
    </row>
    <row r="239" spans="1:4">
      <c r="A239" s="1" t="s">
        <v>169</v>
      </c>
      <c r="B239" s="2" t="s">
        <v>221</v>
      </c>
      <c r="C239" s="3" t="s">
        <v>404</v>
      </c>
    </row>
    <row r="240" spans="1:4">
      <c r="A240" s="1" t="s">
        <v>166</v>
      </c>
      <c r="B240" s="2" t="s">
        <v>221</v>
      </c>
      <c r="C240" s="3" t="s">
        <v>405</v>
      </c>
    </row>
    <row r="241" spans="1:3">
      <c r="A241" s="1" t="s">
        <v>171</v>
      </c>
      <c r="B241" s="2" t="s">
        <v>221</v>
      </c>
      <c r="C241" s="3" t="s">
        <v>406</v>
      </c>
    </row>
    <row r="242" spans="1:3">
      <c r="A242" s="1" t="s">
        <v>170</v>
      </c>
      <c r="B242" s="2" t="s">
        <v>221</v>
      </c>
      <c r="C242" s="3" t="s">
        <v>407</v>
      </c>
    </row>
    <row r="243" spans="1:3">
      <c r="A243" s="1" t="s">
        <v>164</v>
      </c>
      <c r="B243" s="2" t="s">
        <v>221</v>
      </c>
      <c r="C243" s="3" t="s">
        <v>408</v>
      </c>
    </row>
    <row r="244" spans="1:3">
      <c r="A244" s="1" t="s">
        <v>174</v>
      </c>
      <c r="B244" s="2" t="s">
        <v>222</v>
      </c>
      <c r="C244" s="3" t="s">
        <v>409</v>
      </c>
    </row>
    <row r="245" spans="1:3">
      <c r="A245" s="1" t="s">
        <v>173</v>
      </c>
      <c r="B245" s="2" t="s">
        <v>222</v>
      </c>
      <c r="C245" s="3" t="s">
        <v>410</v>
      </c>
    </row>
    <row r="246" spans="1:3">
      <c r="A246" s="1" t="s">
        <v>172</v>
      </c>
      <c r="B246" s="2" t="s">
        <v>222</v>
      </c>
      <c r="C246" s="3" t="s">
        <v>411</v>
      </c>
    </row>
    <row r="247" spans="1:3">
      <c r="A247" s="1" t="s">
        <v>179</v>
      </c>
      <c r="B247" s="2" t="s">
        <v>223</v>
      </c>
      <c r="C247" s="3" t="s">
        <v>412</v>
      </c>
    </row>
    <row r="248" spans="1:3">
      <c r="A248" s="1" t="s">
        <v>175</v>
      </c>
      <c r="B248" s="2" t="s">
        <v>223</v>
      </c>
      <c r="C248" s="3" t="s">
        <v>413</v>
      </c>
    </row>
    <row r="249" spans="1:3">
      <c r="A249" s="1" t="s">
        <v>176</v>
      </c>
      <c r="B249" s="2" t="s">
        <v>223</v>
      </c>
      <c r="C249" s="3" t="s">
        <v>414</v>
      </c>
    </row>
    <row r="250" spans="1:3">
      <c r="A250" s="1" t="s">
        <v>177</v>
      </c>
      <c r="B250" s="2" t="s">
        <v>223</v>
      </c>
      <c r="C250" s="3" t="s">
        <v>415</v>
      </c>
    </row>
    <row r="251" spans="1:3">
      <c r="A251" s="1" t="s">
        <v>178</v>
      </c>
      <c r="B251" s="2" t="s">
        <v>223</v>
      </c>
      <c r="C251" s="3" t="s">
        <v>416</v>
      </c>
    </row>
    <row r="252" spans="1:3">
      <c r="A252" s="1" t="s">
        <v>184</v>
      </c>
      <c r="B252" s="2" t="s">
        <v>224</v>
      </c>
      <c r="C252" s="3" t="s">
        <v>417</v>
      </c>
    </row>
    <row r="253" spans="1:3">
      <c r="A253" s="1" t="s">
        <v>180</v>
      </c>
      <c r="B253" s="2" t="s">
        <v>224</v>
      </c>
      <c r="C253" s="3" t="s">
        <v>418</v>
      </c>
    </row>
    <row r="254" spans="1:3">
      <c r="A254" s="1" t="s">
        <v>188</v>
      </c>
      <c r="B254" s="2" t="s">
        <v>224</v>
      </c>
      <c r="C254" s="3" t="s">
        <v>419</v>
      </c>
    </row>
    <row r="255" spans="1:3">
      <c r="A255" s="1" t="s">
        <v>181</v>
      </c>
      <c r="B255" s="2" t="s">
        <v>224</v>
      </c>
      <c r="C255" s="3" t="s">
        <v>420</v>
      </c>
    </row>
    <row r="256" spans="1:3">
      <c r="A256" s="1" t="s">
        <v>182</v>
      </c>
      <c r="B256" s="2" t="s">
        <v>224</v>
      </c>
      <c r="C256" s="3" t="s">
        <v>421</v>
      </c>
    </row>
    <row r="257" spans="1:3">
      <c r="A257" s="1" t="s">
        <v>185</v>
      </c>
      <c r="B257" s="2" t="s">
        <v>224</v>
      </c>
      <c r="C257" s="3" t="s">
        <v>422</v>
      </c>
    </row>
    <row r="258" spans="1:3">
      <c r="A258" s="1" t="s">
        <v>187</v>
      </c>
      <c r="B258" s="2" t="s">
        <v>224</v>
      </c>
      <c r="C258" s="3" t="s">
        <v>423</v>
      </c>
    </row>
    <row r="259" spans="1:3">
      <c r="A259" s="1" t="s">
        <v>186</v>
      </c>
      <c r="B259" s="2" t="s">
        <v>224</v>
      </c>
      <c r="C259" s="3" t="s">
        <v>424</v>
      </c>
    </row>
    <row r="260" spans="1:3">
      <c r="A260" s="1" t="s">
        <v>183</v>
      </c>
      <c r="B260" s="2" t="s">
        <v>224</v>
      </c>
      <c r="C260" s="3" t="s">
        <v>425</v>
      </c>
    </row>
    <row r="261" spans="1:3">
      <c r="A261" s="1" t="s">
        <v>189</v>
      </c>
      <c r="B261" s="2" t="s">
        <v>225</v>
      </c>
      <c r="C261" s="3" t="s">
        <v>426</v>
      </c>
    </row>
    <row r="262" spans="1:3">
      <c r="A262" s="1" t="s">
        <v>190</v>
      </c>
      <c r="B262" s="2" t="s">
        <v>226</v>
      </c>
      <c r="C262" s="3" t="s">
        <v>427</v>
      </c>
    </row>
  </sheetData>
  <phoneticPr fontId="2"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F08712-7EEF-459F-891D-B871AC688C69}">
  <dimension ref="A1:K62"/>
  <sheetViews>
    <sheetView workbookViewId="0">
      <selection activeCell="D5" sqref="D5"/>
    </sheetView>
  </sheetViews>
  <sheetFormatPr defaultRowHeight="16.5"/>
  <cols>
    <col min="1" max="1" width="5.625" style="39" customWidth="1"/>
    <col min="2" max="2" width="10.625" style="40" customWidth="1"/>
    <col min="3" max="3" width="9.625" style="41" bestFit="1" customWidth="1"/>
    <col min="4" max="4" width="9" style="41"/>
    <col min="5" max="5" width="9.75" style="41" bestFit="1" customWidth="1"/>
    <col min="6" max="8" width="9.125" style="41" bestFit="1" customWidth="1"/>
    <col min="9" max="9" width="16.625" style="41" customWidth="1"/>
    <col min="10" max="10" width="10.375" style="31" customWidth="1"/>
    <col min="11" max="11" width="9" style="31"/>
  </cols>
  <sheetData>
    <row r="1" spans="1:11" ht="21">
      <c r="A1" s="163" t="s">
        <v>439</v>
      </c>
      <c r="B1" s="164"/>
      <c r="C1" s="164"/>
      <c r="D1" s="164"/>
      <c r="E1" s="164"/>
      <c r="F1" s="164"/>
      <c r="G1" s="164"/>
      <c r="H1" s="164"/>
      <c r="I1" s="165"/>
    </row>
    <row r="2" spans="1:11">
      <c r="A2" s="166" t="s">
        <v>440</v>
      </c>
      <c r="B2" s="168" t="s">
        <v>441</v>
      </c>
      <c r="C2" s="169" t="s">
        <v>442</v>
      </c>
      <c r="D2" s="169"/>
      <c r="E2" s="170" t="s">
        <v>443</v>
      </c>
      <c r="F2" s="170"/>
      <c r="G2" s="171" t="s">
        <v>444</v>
      </c>
      <c r="H2" s="171"/>
      <c r="I2" s="172" t="s">
        <v>445</v>
      </c>
      <c r="J2" s="32" t="s">
        <v>449</v>
      </c>
      <c r="K2" s="33">
        <v>0.11</v>
      </c>
    </row>
    <row r="3" spans="1:11">
      <c r="A3" s="167"/>
      <c r="B3" s="168"/>
      <c r="C3" s="26" t="s">
        <v>446</v>
      </c>
      <c r="D3" s="26" t="s">
        <v>447</v>
      </c>
      <c r="E3" s="26" t="s">
        <v>446</v>
      </c>
      <c r="F3" s="26" t="s">
        <v>447</v>
      </c>
      <c r="G3" s="26" t="s">
        <v>446</v>
      </c>
      <c r="H3" s="26" t="s">
        <v>447</v>
      </c>
      <c r="I3" s="173"/>
      <c r="J3" s="32" t="s">
        <v>450</v>
      </c>
      <c r="K3" s="33">
        <v>0.01</v>
      </c>
    </row>
    <row r="4" spans="1:11">
      <c r="A4" s="27">
        <v>1</v>
      </c>
      <c r="B4" s="28">
        <v>27470</v>
      </c>
      <c r="C4" s="29">
        <f>ROUND(B4*$K$2*20/100,0)+ROUND(B4*$K$3*20/100,0)</f>
        <v>659</v>
      </c>
      <c r="D4" s="29">
        <f t="shared" ref="D4:D16" si="0">ROUND(B4*$K$2*70/100,0)+ROUND(B4*$K$3*70/100,0)</f>
        <v>2307</v>
      </c>
      <c r="E4" s="29">
        <f t="shared" ref="E4:E30" si="1">ROUND(B4*$K$4*30/100,0)</f>
        <v>426</v>
      </c>
      <c r="F4" s="28">
        <f>ROUND(B4*$K$5*60/100*(1+$K$6),0)</f>
        <v>1329</v>
      </c>
      <c r="G4" s="29">
        <f t="shared" ref="G4:H35" si="2">SUM(E4,C4)</f>
        <v>1085</v>
      </c>
      <c r="H4" s="29">
        <f t="shared" si="2"/>
        <v>3636</v>
      </c>
      <c r="I4" s="30" t="s">
        <v>448</v>
      </c>
      <c r="J4" s="32" t="s">
        <v>451</v>
      </c>
      <c r="K4" s="33">
        <v>5.1700000000000003E-2</v>
      </c>
    </row>
    <row r="5" spans="1:11">
      <c r="A5" s="27">
        <v>2</v>
      </c>
      <c r="B5" s="28">
        <v>27600</v>
      </c>
      <c r="C5" s="29">
        <f t="shared" ref="C5:C16" si="3">ROUND(B5*$K$2*20/100,0)+ROUND(B5*$K$3*20/100,0)</f>
        <v>662</v>
      </c>
      <c r="D5" s="29">
        <f t="shared" si="0"/>
        <v>2318</v>
      </c>
      <c r="E5" s="29">
        <f t="shared" si="1"/>
        <v>428</v>
      </c>
      <c r="F5" s="28">
        <f t="shared" ref="F5:F10" si="4">ROUND(B5*$K$5*60/100*(1+$K$6),0)</f>
        <v>1336</v>
      </c>
      <c r="G5" s="29">
        <f t="shared" si="2"/>
        <v>1090</v>
      </c>
      <c r="H5" s="29">
        <f t="shared" si="2"/>
        <v>3654</v>
      </c>
      <c r="I5" s="30" t="str">
        <f>I4</f>
        <v>參見說明7、8</v>
      </c>
      <c r="J5" s="32" t="s">
        <v>452</v>
      </c>
      <c r="K5" s="33">
        <v>5.1700000000000003E-2</v>
      </c>
    </row>
    <row r="6" spans="1:11">
      <c r="A6" s="27">
        <v>3</v>
      </c>
      <c r="B6" s="28">
        <v>28800</v>
      </c>
      <c r="C6" s="29">
        <f t="shared" si="3"/>
        <v>692</v>
      </c>
      <c r="D6" s="29">
        <f t="shared" si="0"/>
        <v>2420</v>
      </c>
      <c r="E6" s="29">
        <f t="shared" si="1"/>
        <v>447</v>
      </c>
      <c r="F6" s="28">
        <f t="shared" si="4"/>
        <v>1394</v>
      </c>
      <c r="G6" s="29">
        <f t="shared" si="2"/>
        <v>1139</v>
      </c>
      <c r="H6" s="29">
        <f t="shared" si="2"/>
        <v>3814</v>
      </c>
      <c r="I6" s="30" t="str">
        <f>I5</f>
        <v>參見說明7、8</v>
      </c>
      <c r="J6" s="32" t="s">
        <v>453</v>
      </c>
      <c r="K6" s="31">
        <v>0.56000000000000005</v>
      </c>
    </row>
    <row r="7" spans="1:11">
      <c r="A7" s="27">
        <v>4</v>
      </c>
      <c r="B7" s="28">
        <v>30300</v>
      </c>
      <c r="C7" s="29">
        <f t="shared" si="3"/>
        <v>728</v>
      </c>
      <c r="D7" s="29">
        <f t="shared" si="0"/>
        <v>2545</v>
      </c>
      <c r="E7" s="29">
        <f t="shared" si="1"/>
        <v>470</v>
      </c>
      <c r="F7" s="28">
        <f t="shared" si="4"/>
        <v>1466</v>
      </c>
      <c r="G7" s="29">
        <f t="shared" si="2"/>
        <v>1198</v>
      </c>
      <c r="H7" s="29">
        <f t="shared" si="2"/>
        <v>4011</v>
      </c>
      <c r="I7" s="30" t="str">
        <f t="shared" ref="I7:I53" si="5">I6</f>
        <v>參見說明7、8</v>
      </c>
      <c r="K7" s="34"/>
    </row>
    <row r="8" spans="1:11">
      <c r="A8" s="27">
        <v>5</v>
      </c>
      <c r="B8" s="28">
        <v>31800</v>
      </c>
      <c r="C8" s="29">
        <f t="shared" si="3"/>
        <v>764</v>
      </c>
      <c r="D8" s="29">
        <f t="shared" si="0"/>
        <v>2672</v>
      </c>
      <c r="E8" s="29">
        <f t="shared" si="1"/>
        <v>493</v>
      </c>
      <c r="F8" s="28">
        <f t="shared" si="4"/>
        <v>1539</v>
      </c>
      <c r="G8" s="29">
        <f t="shared" si="2"/>
        <v>1257</v>
      </c>
      <c r="H8" s="29">
        <f t="shared" si="2"/>
        <v>4211</v>
      </c>
      <c r="I8" s="30" t="str">
        <f t="shared" si="5"/>
        <v>參見說明7、8</v>
      </c>
    </row>
    <row r="9" spans="1:11">
      <c r="A9" s="27">
        <v>6</v>
      </c>
      <c r="B9" s="28">
        <v>33300</v>
      </c>
      <c r="C9" s="29">
        <f t="shared" si="3"/>
        <v>800</v>
      </c>
      <c r="D9" s="29">
        <f t="shared" si="0"/>
        <v>2797</v>
      </c>
      <c r="E9" s="29">
        <f t="shared" si="1"/>
        <v>516</v>
      </c>
      <c r="F9" s="28">
        <f t="shared" si="4"/>
        <v>1611</v>
      </c>
      <c r="G9" s="29">
        <f t="shared" si="2"/>
        <v>1316</v>
      </c>
      <c r="H9" s="29">
        <f t="shared" si="2"/>
        <v>4408</v>
      </c>
      <c r="I9" s="30" t="str">
        <f t="shared" si="5"/>
        <v>參見說明7、8</v>
      </c>
    </row>
    <row r="10" spans="1:11">
      <c r="A10" s="27">
        <v>7</v>
      </c>
      <c r="B10" s="28">
        <v>34800</v>
      </c>
      <c r="C10" s="29">
        <f t="shared" si="3"/>
        <v>836</v>
      </c>
      <c r="D10" s="29">
        <f t="shared" si="0"/>
        <v>2924</v>
      </c>
      <c r="E10" s="29">
        <f t="shared" si="1"/>
        <v>540</v>
      </c>
      <c r="F10" s="28">
        <f t="shared" si="4"/>
        <v>1684</v>
      </c>
      <c r="G10" s="29">
        <f t="shared" si="2"/>
        <v>1376</v>
      </c>
      <c r="H10" s="29">
        <f t="shared" si="2"/>
        <v>4608</v>
      </c>
      <c r="I10" s="30" t="str">
        <f t="shared" si="5"/>
        <v>參見說明7、8</v>
      </c>
    </row>
    <row r="11" spans="1:11">
      <c r="A11" s="27">
        <v>8</v>
      </c>
      <c r="B11" s="28">
        <v>36300</v>
      </c>
      <c r="C11" s="29">
        <f t="shared" si="3"/>
        <v>872</v>
      </c>
      <c r="D11" s="29">
        <f t="shared" si="0"/>
        <v>3049</v>
      </c>
      <c r="E11" s="29">
        <f t="shared" si="1"/>
        <v>563</v>
      </c>
      <c r="F11" s="28">
        <f>ROUND(B11*$K$5*60/100*(1+$K$6),0)</f>
        <v>1757</v>
      </c>
      <c r="G11" s="29">
        <f t="shared" si="2"/>
        <v>1435</v>
      </c>
      <c r="H11" s="29">
        <f t="shared" si="2"/>
        <v>4806</v>
      </c>
      <c r="I11" s="30" t="str">
        <f t="shared" si="5"/>
        <v>參見說明7、8</v>
      </c>
    </row>
    <row r="12" spans="1:11">
      <c r="A12" s="27">
        <v>9</v>
      </c>
      <c r="B12" s="28">
        <v>38200</v>
      </c>
      <c r="C12" s="29">
        <f t="shared" si="3"/>
        <v>916</v>
      </c>
      <c r="D12" s="29">
        <f t="shared" si="0"/>
        <v>3208</v>
      </c>
      <c r="E12" s="29">
        <f t="shared" si="1"/>
        <v>592</v>
      </c>
      <c r="F12" s="28">
        <f t="shared" ref="F12:F48" si="6">ROUND(B12*$K$5*60/100*(1+$K$6),0)</f>
        <v>1849</v>
      </c>
      <c r="G12" s="29">
        <f t="shared" si="2"/>
        <v>1508</v>
      </c>
      <c r="H12" s="29">
        <f t="shared" si="2"/>
        <v>5057</v>
      </c>
      <c r="I12" s="30" t="str">
        <f t="shared" si="5"/>
        <v>參見說明7、8</v>
      </c>
    </row>
    <row r="13" spans="1:11">
      <c r="A13" s="27">
        <v>10</v>
      </c>
      <c r="B13" s="28">
        <v>40100</v>
      </c>
      <c r="C13" s="29">
        <f t="shared" si="3"/>
        <v>962</v>
      </c>
      <c r="D13" s="29">
        <f t="shared" si="0"/>
        <v>3369</v>
      </c>
      <c r="E13" s="29">
        <f t="shared" si="1"/>
        <v>622</v>
      </c>
      <c r="F13" s="28">
        <f t="shared" si="6"/>
        <v>1940</v>
      </c>
      <c r="G13" s="29">
        <f t="shared" si="2"/>
        <v>1584</v>
      </c>
      <c r="H13" s="29">
        <f t="shared" si="2"/>
        <v>5309</v>
      </c>
      <c r="I13" s="30" t="str">
        <f t="shared" si="5"/>
        <v>參見說明7、8</v>
      </c>
    </row>
    <row r="14" spans="1:11">
      <c r="A14" s="27">
        <v>11</v>
      </c>
      <c r="B14" s="28">
        <v>42000</v>
      </c>
      <c r="C14" s="29">
        <f t="shared" si="3"/>
        <v>1008</v>
      </c>
      <c r="D14" s="29">
        <f t="shared" si="0"/>
        <v>3528</v>
      </c>
      <c r="E14" s="29">
        <f t="shared" si="1"/>
        <v>651</v>
      </c>
      <c r="F14" s="28">
        <f t="shared" si="6"/>
        <v>2032</v>
      </c>
      <c r="G14" s="29">
        <f t="shared" si="2"/>
        <v>1659</v>
      </c>
      <c r="H14" s="29">
        <f t="shared" si="2"/>
        <v>5560</v>
      </c>
      <c r="I14" s="30" t="str">
        <f t="shared" si="5"/>
        <v>參見說明7、8</v>
      </c>
    </row>
    <row r="15" spans="1:11">
      <c r="A15" s="27">
        <v>12</v>
      </c>
      <c r="B15" s="28">
        <v>43900</v>
      </c>
      <c r="C15" s="29">
        <f t="shared" si="3"/>
        <v>1054</v>
      </c>
      <c r="D15" s="29">
        <f t="shared" si="0"/>
        <v>3687</v>
      </c>
      <c r="E15" s="29">
        <f t="shared" si="1"/>
        <v>681</v>
      </c>
      <c r="F15" s="28">
        <f t="shared" si="6"/>
        <v>2124</v>
      </c>
      <c r="G15" s="29">
        <f t="shared" si="2"/>
        <v>1735</v>
      </c>
      <c r="H15" s="29">
        <f t="shared" si="2"/>
        <v>5811</v>
      </c>
      <c r="I15" s="30" t="str">
        <f t="shared" si="5"/>
        <v>參見說明7、8</v>
      </c>
    </row>
    <row r="16" spans="1:11">
      <c r="A16" s="27">
        <v>13</v>
      </c>
      <c r="B16" s="28">
        <v>45800</v>
      </c>
      <c r="C16" s="29">
        <f t="shared" si="3"/>
        <v>1100</v>
      </c>
      <c r="D16" s="29">
        <f t="shared" si="0"/>
        <v>3848</v>
      </c>
      <c r="E16" s="29">
        <f t="shared" si="1"/>
        <v>710</v>
      </c>
      <c r="F16" s="28">
        <f t="shared" si="6"/>
        <v>2216</v>
      </c>
      <c r="G16" s="29">
        <f t="shared" si="2"/>
        <v>1810</v>
      </c>
      <c r="H16" s="29">
        <f t="shared" si="2"/>
        <v>6064</v>
      </c>
      <c r="I16" s="30" t="str">
        <f t="shared" si="5"/>
        <v>參見說明7、8</v>
      </c>
    </row>
    <row r="17" spans="1:9">
      <c r="A17" s="27">
        <v>14</v>
      </c>
      <c r="B17" s="28">
        <v>48200</v>
      </c>
      <c r="C17" s="29">
        <f>C16</f>
        <v>1100</v>
      </c>
      <c r="D17" s="29">
        <f>D16</f>
        <v>3848</v>
      </c>
      <c r="E17" s="29">
        <f t="shared" si="1"/>
        <v>748</v>
      </c>
      <c r="F17" s="28">
        <f t="shared" si="6"/>
        <v>2332</v>
      </c>
      <c r="G17" s="29">
        <f t="shared" si="2"/>
        <v>1848</v>
      </c>
      <c r="H17" s="29">
        <f t="shared" si="2"/>
        <v>6180</v>
      </c>
      <c r="I17" s="30" t="str">
        <f t="shared" si="5"/>
        <v>參見說明7、8</v>
      </c>
    </row>
    <row r="18" spans="1:9">
      <c r="A18" s="27">
        <v>15</v>
      </c>
      <c r="B18" s="28">
        <v>50600</v>
      </c>
      <c r="C18" s="29">
        <f>C17</f>
        <v>1100</v>
      </c>
      <c r="D18" s="29">
        <f>D17</f>
        <v>3848</v>
      </c>
      <c r="E18" s="29">
        <f t="shared" si="1"/>
        <v>785</v>
      </c>
      <c r="F18" s="28">
        <f t="shared" si="6"/>
        <v>2449</v>
      </c>
      <c r="G18" s="29">
        <f t="shared" si="2"/>
        <v>1885</v>
      </c>
      <c r="H18" s="29">
        <f t="shared" si="2"/>
        <v>6297</v>
      </c>
      <c r="I18" s="30" t="str">
        <f t="shared" si="5"/>
        <v>參見說明7、8</v>
      </c>
    </row>
    <row r="19" spans="1:9">
      <c r="A19" s="27">
        <v>16</v>
      </c>
      <c r="B19" s="28">
        <v>53000</v>
      </c>
      <c r="C19" s="29">
        <f t="shared" ref="C19:D34" si="7">C18</f>
        <v>1100</v>
      </c>
      <c r="D19" s="29">
        <f t="shared" si="7"/>
        <v>3848</v>
      </c>
      <c r="E19" s="29">
        <f t="shared" si="1"/>
        <v>822</v>
      </c>
      <c r="F19" s="28">
        <f t="shared" si="6"/>
        <v>2565</v>
      </c>
      <c r="G19" s="29">
        <f t="shared" si="2"/>
        <v>1922</v>
      </c>
      <c r="H19" s="29">
        <f t="shared" si="2"/>
        <v>6413</v>
      </c>
      <c r="I19" s="30" t="str">
        <f t="shared" si="5"/>
        <v>參見說明7、8</v>
      </c>
    </row>
    <row r="20" spans="1:9">
      <c r="A20" s="27">
        <v>17</v>
      </c>
      <c r="B20" s="28">
        <v>55400</v>
      </c>
      <c r="C20" s="29">
        <f t="shared" si="7"/>
        <v>1100</v>
      </c>
      <c r="D20" s="29">
        <f t="shared" si="7"/>
        <v>3848</v>
      </c>
      <c r="E20" s="29">
        <f t="shared" si="1"/>
        <v>859</v>
      </c>
      <c r="F20" s="28">
        <f t="shared" si="6"/>
        <v>2681</v>
      </c>
      <c r="G20" s="29">
        <f t="shared" si="2"/>
        <v>1959</v>
      </c>
      <c r="H20" s="29">
        <f t="shared" si="2"/>
        <v>6529</v>
      </c>
      <c r="I20" s="30" t="str">
        <f t="shared" si="5"/>
        <v>參見說明7、8</v>
      </c>
    </row>
    <row r="21" spans="1:9">
      <c r="A21" s="27">
        <v>18</v>
      </c>
      <c r="B21" s="28">
        <v>57800</v>
      </c>
      <c r="C21" s="29">
        <f t="shared" si="7"/>
        <v>1100</v>
      </c>
      <c r="D21" s="29">
        <f t="shared" si="7"/>
        <v>3848</v>
      </c>
      <c r="E21" s="29">
        <f t="shared" si="1"/>
        <v>896</v>
      </c>
      <c r="F21" s="28">
        <f t="shared" si="6"/>
        <v>2797</v>
      </c>
      <c r="G21" s="29">
        <f t="shared" si="2"/>
        <v>1996</v>
      </c>
      <c r="H21" s="29">
        <f t="shared" si="2"/>
        <v>6645</v>
      </c>
      <c r="I21" s="30" t="str">
        <f t="shared" si="5"/>
        <v>參見說明7、8</v>
      </c>
    </row>
    <row r="22" spans="1:9">
      <c r="A22" s="27">
        <v>19</v>
      </c>
      <c r="B22" s="28">
        <v>60800</v>
      </c>
      <c r="C22" s="29">
        <f t="shared" si="7"/>
        <v>1100</v>
      </c>
      <c r="D22" s="29">
        <f t="shared" si="7"/>
        <v>3848</v>
      </c>
      <c r="E22" s="29">
        <f t="shared" si="1"/>
        <v>943</v>
      </c>
      <c r="F22" s="28">
        <f t="shared" si="6"/>
        <v>2942</v>
      </c>
      <c r="G22" s="29">
        <f t="shared" si="2"/>
        <v>2043</v>
      </c>
      <c r="H22" s="29">
        <f t="shared" si="2"/>
        <v>6790</v>
      </c>
      <c r="I22" s="30" t="str">
        <f t="shared" si="5"/>
        <v>參見說明7、8</v>
      </c>
    </row>
    <row r="23" spans="1:9">
      <c r="A23" s="27">
        <v>20</v>
      </c>
      <c r="B23" s="28">
        <v>63800</v>
      </c>
      <c r="C23" s="29">
        <f t="shared" si="7"/>
        <v>1100</v>
      </c>
      <c r="D23" s="29">
        <f t="shared" si="7"/>
        <v>3848</v>
      </c>
      <c r="E23" s="29">
        <f t="shared" si="1"/>
        <v>990</v>
      </c>
      <c r="F23" s="28">
        <f t="shared" si="6"/>
        <v>3087</v>
      </c>
      <c r="G23" s="29">
        <f t="shared" si="2"/>
        <v>2090</v>
      </c>
      <c r="H23" s="29">
        <f t="shared" si="2"/>
        <v>6935</v>
      </c>
      <c r="I23" s="30" t="str">
        <f t="shared" si="5"/>
        <v>參見說明7、8</v>
      </c>
    </row>
    <row r="24" spans="1:9">
      <c r="A24" s="27">
        <v>21</v>
      </c>
      <c r="B24" s="28">
        <v>66800</v>
      </c>
      <c r="C24" s="29">
        <f t="shared" si="7"/>
        <v>1100</v>
      </c>
      <c r="D24" s="29">
        <f t="shared" si="7"/>
        <v>3848</v>
      </c>
      <c r="E24" s="29">
        <f t="shared" si="1"/>
        <v>1036</v>
      </c>
      <c r="F24" s="28">
        <f t="shared" si="6"/>
        <v>3233</v>
      </c>
      <c r="G24" s="29">
        <f t="shared" si="2"/>
        <v>2136</v>
      </c>
      <c r="H24" s="29">
        <f t="shared" si="2"/>
        <v>7081</v>
      </c>
      <c r="I24" s="30" t="str">
        <f t="shared" si="5"/>
        <v>參見說明7、8</v>
      </c>
    </row>
    <row r="25" spans="1:9">
      <c r="A25" s="27">
        <v>22</v>
      </c>
      <c r="B25" s="28">
        <v>69800</v>
      </c>
      <c r="C25" s="29">
        <f t="shared" si="7"/>
        <v>1100</v>
      </c>
      <c r="D25" s="29">
        <f t="shared" si="7"/>
        <v>3848</v>
      </c>
      <c r="E25" s="29">
        <f t="shared" si="1"/>
        <v>1083</v>
      </c>
      <c r="F25" s="28">
        <f t="shared" si="6"/>
        <v>3378</v>
      </c>
      <c r="G25" s="29">
        <f t="shared" si="2"/>
        <v>2183</v>
      </c>
      <c r="H25" s="29">
        <f t="shared" si="2"/>
        <v>7226</v>
      </c>
      <c r="I25" s="30" t="str">
        <f>I24</f>
        <v>參見說明7、8</v>
      </c>
    </row>
    <row r="26" spans="1:9">
      <c r="A26" s="27">
        <v>23</v>
      </c>
      <c r="B26" s="28">
        <v>72800</v>
      </c>
      <c r="C26" s="29">
        <f t="shared" si="7"/>
        <v>1100</v>
      </c>
      <c r="D26" s="29">
        <f t="shared" si="7"/>
        <v>3848</v>
      </c>
      <c r="E26" s="29">
        <f t="shared" si="1"/>
        <v>1129</v>
      </c>
      <c r="F26" s="28">
        <f t="shared" si="6"/>
        <v>3523</v>
      </c>
      <c r="G26" s="29">
        <f t="shared" si="2"/>
        <v>2229</v>
      </c>
      <c r="H26" s="29">
        <f t="shared" si="2"/>
        <v>7371</v>
      </c>
      <c r="I26" s="30" t="str">
        <f t="shared" si="5"/>
        <v>參見說明7、8</v>
      </c>
    </row>
    <row r="27" spans="1:9">
      <c r="A27" s="27">
        <v>24</v>
      </c>
      <c r="B27" s="28">
        <v>76500</v>
      </c>
      <c r="C27" s="29">
        <f t="shared" si="7"/>
        <v>1100</v>
      </c>
      <c r="D27" s="29">
        <f t="shared" si="7"/>
        <v>3848</v>
      </c>
      <c r="E27" s="29">
        <f t="shared" si="1"/>
        <v>1187</v>
      </c>
      <c r="F27" s="28">
        <f t="shared" si="6"/>
        <v>3702</v>
      </c>
      <c r="G27" s="29">
        <f t="shared" si="2"/>
        <v>2287</v>
      </c>
      <c r="H27" s="29">
        <f t="shared" si="2"/>
        <v>7550</v>
      </c>
      <c r="I27" s="30" t="str">
        <f t="shared" si="5"/>
        <v>參見說明7、8</v>
      </c>
    </row>
    <row r="28" spans="1:9">
      <c r="A28" s="27">
        <v>25</v>
      </c>
      <c r="B28" s="28">
        <v>80200</v>
      </c>
      <c r="C28" s="29">
        <f t="shared" si="7"/>
        <v>1100</v>
      </c>
      <c r="D28" s="29">
        <f t="shared" si="7"/>
        <v>3848</v>
      </c>
      <c r="E28" s="29">
        <f t="shared" si="1"/>
        <v>1244</v>
      </c>
      <c r="F28" s="28">
        <f t="shared" si="6"/>
        <v>3881</v>
      </c>
      <c r="G28" s="29">
        <f t="shared" si="2"/>
        <v>2344</v>
      </c>
      <c r="H28" s="29">
        <f t="shared" si="2"/>
        <v>7729</v>
      </c>
      <c r="I28" s="30" t="str">
        <f t="shared" si="5"/>
        <v>參見說明7、8</v>
      </c>
    </row>
    <row r="29" spans="1:9">
      <c r="A29" s="27">
        <v>26</v>
      </c>
      <c r="B29" s="28">
        <v>83900</v>
      </c>
      <c r="C29" s="29">
        <f t="shared" si="7"/>
        <v>1100</v>
      </c>
      <c r="D29" s="29">
        <f t="shared" si="7"/>
        <v>3848</v>
      </c>
      <c r="E29" s="29">
        <f t="shared" si="1"/>
        <v>1301</v>
      </c>
      <c r="F29" s="28">
        <f t="shared" si="6"/>
        <v>4060</v>
      </c>
      <c r="G29" s="29">
        <f t="shared" si="2"/>
        <v>2401</v>
      </c>
      <c r="H29" s="29">
        <f t="shared" si="2"/>
        <v>7908</v>
      </c>
      <c r="I29" s="30" t="str">
        <f t="shared" si="5"/>
        <v>參見說明7、8</v>
      </c>
    </row>
    <row r="30" spans="1:9">
      <c r="A30" s="27">
        <v>27</v>
      </c>
      <c r="B30" s="28">
        <v>87600</v>
      </c>
      <c r="C30" s="29">
        <f t="shared" si="7"/>
        <v>1100</v>
      </c>
      <c r="D30" s="29">
        <f t="shared" si="7"/>
        <v>3848</v>
      </c>
      <c r="E30" s="29">
        <f t="shared" si="1"/>
        <v>1359</v>
      </c>
      <c r="F30" s="28">
        <f t="shared" si="6"/>
        <v>4239</v>
      </c>
      <c r="G30" s="29">
        <f t="shared" si="2"/>
        <v>2459</v>
      </c>
      <c r="H30" s="29">
        <f t="shared" si="2"/>
        <v>8087</v>
      </c>
      <c r="I30" s="30" t="str">
        <f t="shared" si="5"/>
        <v>參見說明7、8</v>
      </c>
    </row>
    <row r="31" spans="1:9">
      <c r="A31" s="27">
        <v>28</v>
      </c>
      <c r="B31" s="28">
        <v>92100</v>
      </c>
      <c r="C31" s="29">
        <f t="shared" si="7"/>
        <v>1100</v>
      </c>
      <c r="D31" s="29">
        <f t="shared" si="7"/>
        <v>3848</v>
      </c>
      <c r="E31" s="29">
        <f t="shared" ref="E31:E48" si="8">ROUND(B31*$K$5*30/100,0)</f>
        <v>1428</v>
      </c>
      <c r="F31" s="28">
        <f t="shared" si="6"/>
        <v>4457</v>
      </c>
      <c r="G31" s="29">
        <f t="shared" si="2"/>
        <v>2528</v>
      </c>
      <c r="H31" s="29">
        <f t="shared" si="2"/>
        <v>8305</v>
      </c>
      <c r="I31" s="30" t="str">
        <f t="shared" si="5"/>
        <v>參見說明7、8</v>
      </c>
    </row>
    <row r="32" spans="1:9">
      <c r="A32" s="27">
        <v>29</v>
      </c>
      <c r="B32" s="28">
        <v>96600</v>
      </c>
      <c r="C32" s="29">
        <f t="shared" si="7"/>
        <v>1100</v>
      </c>
      <c r="D32" s="29">
        <f t="shared" si="7"/>
        <v>3848</v>
      </c>
      <c r="E32" s="29">
        <f t="shared" si="8"/>
        <v>1498</v>
      </c>
      <c r="F32" s="28">
        <f t="shared" si="6"/>
        <v>4675</v>
      </c>
      <c r="G32" s="29">
        <f t="shared" si="2"/>
        <v>2598</v>
      </c>
      <c r="H32" s="29">
        <f t="shared" si="2"/>
        <v>8523</v>
      </c>
      <c r="I32" s="30" t="str">
        <f t="shared" si="5"/>
        <v>參見說明7、8</v>
      </c>
    </row>
    <row r="33" spans="1:9">
      <c r="A33" s="27">
        <v>30</v>
      </c>
      <c r="B33" s="28">
        <v>101100</v>
      </c>
      <c r="C33" s="29">
        <f t="shared" si="7"/>
        <v>1100</v>
      </c>
      <c r="D33" s="29">
        <f t="shared" si="7"/>
        <v>3848</v>
      </c>
      <c r="E33" s="29">
        <f t="shared" si="8"/>
        <v>1568</v>
      </c>
      <c r="F33" s="28">
        <f t="shared" si="6"/>
        <v>4892</v>
      </c>
      <c r="G33" s="29">
        <f t="shared" si="2"/>
        <v>2668</v>
      </c>
      <c r="H33" s="29">
        <f t="shared" si="2"/>
        <v>8740</v>
      </c>
      <c r="I33" s="30" t="str">
        <f t="shared" si="5"/>
        <v>參見說明7、8</v>
      </c>
    </row>
    <row r="34" spans="1:9">
      <c r="A34" s="27">
        <v>31</v>
      </c>
      <c r="B34" s="28">
        <v>105600</v>
      </c>
      <c r="C34" s="29">
        <f t="shared" si="7"/>
        <v>1100</v>
      </c>
      <c r="D34" s="29">
        <f t="shared" si="7"/>
        <v>3848</v>
      </c>
      <c r="E34" s="29">
        <f t="shared" si="8"/>
        <v>1638</v>
      </c>
      <c r="F34" s="28">
        <f t="shared" si="6"/>
        <v>5110</v>
      </c>
      <c r="G34" s="29">
        <f t="shared" si="2"/>
        <v>2738</v>
      </c>
      <c r="H34" s="29">
        <f t="shared" si="2"/>
        <v>8958</v>
      </c>
      <c r="I34" s="30" t="str">
        <f t="shared" si="5"/>
        <v>參見說明7、8</v>
      </c>
    </row>
    <row r="35" spans="1:9">
      <c r="A35" s="27">
        <v>32</v>
      </c>
      <c r="B35" s="28">
        <v>110100</v>
      </c>
      <c r="C35" s="29">
        <f t="shared" ref="C35:D50" si="9">C34</f>
        <v>1100</v>
      </c>
      <c r="D35" s="29">
        <f t="shared" si="9"/>
        <v>3848</v>
      </c>
      <c r="E35" s="29">
        <f t="shared" si="8"/>
        <v>1708</v>
      </c>
      <c r="F35" s="28">
        <f t="shared" si="6"/>
        <v>5328</v>
      </c>
      <c r="G35" s="29">
        <f t="shared" si="2"/>
        <v>2808</v>
      </c>
      <c r="H35" s="29">
        <f t="shared" si="2"/>
        <v>9176</v>
      </c>
      <c r="I35" s="30" t="str">
        <f t="shared" si="5"/>
        <v>參見說明7、8</v>
      </c>
    </row>
    <row r="36" spans="1:9">
      <c r="A36" s="27">
        <v>33</v>
      </c>
      <c r="B36" s="28">
        <v>115500</v>
      </c>
      <c r="C36" s="29">
        <f t="shared" si="9"/>
        <v>1100</v>
      </c>
      <c r="D36" s="29">
        <f t="shared" si="9"/>
        <v>3848</v>
      </c>
      <c r="E36" s="29">
        <f t="shared" si="8"/>
        <v>1791</v>
      </c>
      <c r="F36" s="28">
        <f t="shared" si="6"/>
        <v>5589</v>
      </c>
      <c r="G36" s="29">
        <f t="shared" ref="G36:H51" si="10">SUM(E36,C36)</f>
        <v>2891</v>
      </c>
      <c r="H36" s="29">
        <f t="shared" si="10"/>
        <v>9437</v>
      </c>
      <c r="I36" s="30" t="str">
        <f t="shared" si="5"/>
        <v>參見說明7、8</v>
      </c>
    </row>
    <row r="37" spans="1:9">
      <c r="A37" s="27">
        <v>34</v>
      </c>
      <c r="B37" s="35">
        <v>120900</v>
      </c>
      <c r="C37" s="29">
        <f t="shared" si="9"/>
        <v>1100</v>
      </c>
      <c r="D37" s="29">
        <f t="shared" si="9"/>
        <v>3848</v>
      </c>
      <c r="E37" s="29">
        <f t="shared" si="8"/>
        <v>1875</v>
      </c>
      <c r="F37" s="28">
        <f t="shared" si="6"/>
        <v>5850</v>
      </c>
      <c r="G37" s="29">
        <f t="shared" si="10"/>
        <v>2975</v>
      </c>
      <c r="H37" s="29">
        <f t="shared" si="10"/>
        <v>9698</v>
      </c>
      <c r="I37" s="30" t="str">
        <f t="shared" si="5"/>
        <v>參見說明7、8</v>
      </c>
    </row>
    <row r="38" spans="1:9">
      <c r="A38" s="27">
        <v>35</v>
      </c>
      <c r="B38" s="35">
        <v>126300</v>
      </c>
      <c r="C38" s="29">
        <f t="shared" si="9"/>
        <v>1100</v>
      </c>
      <c r="D38" s="29">
        <f t="shared" si="9"/>
        <v>3848</v>
      </c>
      <c r="E38" s="29">
        <f t="shared" si="8"/>
        <v>1959</v>
      </c>
      <c r="F38" s="28">
        <f t="shared" si="6"/>
        <v>6112</v>
      </c>
      <c r="G38" s="29">
        <f t="shared" si="10"/>
        <v>3059</v>
      </c>
      <c r="H38" s="29">
        <f t="shared" si="10"/>
        <v>9960</v>
      </c>
      <c r="I38" s="30" t="str">
        <f t="shared" si="5"/>
        <v>參見說明7、8</v>
      </c>
    </row>
    <row r="39" spans="1:9">
      <c r="A39" s="27">
        <v>36</v>
      </c>
      <c r="B39" s="35">
        <v>131700</v>
      </c>
      <c r="C39" s="29">
        <f t="shared" si="9"/>
        <v>1100</v>
      </c>
      <c r="D39" s="29">
        <f t="shared" si="9"/>
        <v>3848</v>
      </c>
      <c r="E39" s="29">
        <f t="shared" si="8"/>
        <v>2043</v>
      </c>
      <c r="F39" s="28">
        <f t="shared" si="6"/>
        <v>6373</v>
      </c>
      <c r="G39" s="29">
        <f t="shared" si="10"/>
        <v>3143</v>
      </c>
      <c r="H39" s="29">
        <f t="shared" si="10"/>
        <v>10221</v>
      </c>
      <c r="I39" s="30" t="str">
        <f t="shared" si="5"/>
        <v>參見說明7、8</v>
      </c>
    </row>
    <row r="40" spans="1:9">
      <c r="A40" s="27">
        <v>37</v>
      </c>
      <c r="B40" s="35">
        <v>137100</v>
      </c>
      <c r="C40" s="29">
        <f t="shared" si="9"/>
        <v>1100</v>
      </c>
      <c r="D40" s="29">
        <f t="shared" si="9"/>
        <v>3848</v>
      </c>
      <c r="E40" s="29">
        <f t="shared" si="8"/>
        <v>2126</v>
      </c>
      <c r="F40" s="28">
        <f t="shared" si="6"/>
        <v>6634</v>
      </c>
      <c r="G40" s="29">
        <f t="shared" si="10"/>
        <v>3226</v>
      </c>
      <c r="H40" s="29">
        <f t="shared" si="10"/>
        <v>10482</v>
      </c>
      <c r="I40" s="30" t="str">
        <f>I39</f>
        <v>參見說明7、8</v>
      </c>
    </row>
    <row r="41" spans="1:9">
      <c r="A41" s="27">
        <v>38</v>
      </c>
      <c r="B41" s="35">
        <v>142500</v>
      </c>
      <c r="C41" s="29">
        <f t="shared" si="9"/>
        <v>1100</v>
      </c>
      <c r="D41" s="29">
        <f t="shared" si="9"/>
        <v>3848</v>
      </c>
      <c r="E41" s="29">
        <f t="shared" si="8"/>
        <v>2210</v>
      </c>
      <c r="F41" s="28">
        <f t="shared" si="6"/>
        <v>6896</v>
      </c>
      <c r="G41" s="29">
        <f t="shared" si="10"/>
        <v>3310</v>
      </c>
      <c r="H41" s="29">
        <f t="shared" si="10"/>
        <v>10744</v>
      </c>
      <c r="I41" s="30" t="str">
        <f t="shared" si="5"/>
        <v>參見說明7、8</v>
      </c>
    </row>
    <row r="42" spans="1:9">
      <c r="A42" s="27">
        <v>39</v>
      </c>
      <c r="B42" s="35">
        <v>147900</v>
      </c>
      <c r="C42" s="29">
        <f t="shared" si="9"/>
        <v>1100</v>
      </c>
      <c r="D42" s="29">
        <f t="shared" si="9"/>
        <v>3848</v>
      </c>
      <c r="E42" s="29">
        <f t="shared" si="8"/>
        <v>2294</v>
      </c>
      <c r="F42" s="28">
        <f t="shared" si="6"/>
        <v>7157</v>
      </c>
      <c r="G42" s="29">
        <f t="shared" si="10"/>
        <v>3394</v>
      </c>
      <c r="H42" s="29">
        <f t="shared" si="10"/>
        <v>11005</v>
      </c>
      <c r="I42" s="30" t="str">
        <f t="shared" si="5"/>
        <v>參見說明7、8</v>
      </c>
    </row>
    <row r="43" spans="1:9">
      <c r="A43" s="27">
        <v>40</v>
      </c>
      <c r="B43" s="35">
        <v>150000</v>
      </c>
      <c r="C43" s="29">
        <f t="shared" si="9"/>
        <v>1100</v>
      </c>
      <c r="D43" s="29">
        <f t="shared" si="9"/>
        <v>3848</v>
      </c>
      <c r="E43" s="29">
        <f t="shared" si="8"/>
        <v>2327</v>
      </c>
      <c r="F43" s="28">
        <f t="shared" si="6"/>
        <v>7259</v>
      </c>
      <c r="G43" s="29">
        <f t="shared" si="10"/>
        <v>3427</v>
      </c>
      <c r="H43" s="29">
        <f t="shared" si="10"/>
        <v>11107</v>
      </c>
      <c r="I43" s="30" t="str">
        <f t="shared" si="5"/>
        <v>參見說明7、8</v>
      </c>
    </row>
    <row r="44" spans="1:9">
      <c r="A44" s="27">
        <v>41</v>
      </c>
      <c r="B44" s="35">
        <v>156400</v>
      </c>
      <c r="C44" s="29">
        <f t="shared" si="9"/>
        <v>1100</v>
      </c>
      <c r="D44" s="29">
        <f t="shared" si="9"/>
        <v>3848</v>
      </c>
      <c r="E44" s="29">
        <f t="shared" si="8"/>
        <v>2426</v>
      </c>
      <c r="F44" s="28">
        <f t="shared" si="6"/>
        <v>7568</v>
      </c>
      <c r="G44" s="29">
        <f t="shared" si="10"/>
        <v>3526</v>
      </c>
      <c r="H44" s="29">
        <f t="shared" si="10"/>
        <v>11416</v>
      </c>
      <c r="I44" s="30" t="str">
        <f t="shared" si="5"/>
        <v>參見說明7、8</v>
      </c>
    </row>
    <row r="45" spans="1:9">
      <c r="A45" s="27">
        <v>42</v>
      </c>
      <c r="B45" s="28">
        <v>162800</v>
      </c>
      <c r="C45" s="29">
        <f t="shared" si="9"/>
        <v>1100</v>
      </c>
      <c r="D45" s="29">
        <f t="shared" si="9"/>
        <v>3848</v>
      </c>
      <c r="E45" s="29">
        <f t="shared" si="8"/>
        <v>2525</v>
      </c>
      <c r="F45" s="28">
        <f t="shared" si="6"/>
        <v>7878</v>
      </c>
      <c r="G45" s="29">
        <f t="shared" si="10"/>
        <v>3625</v>
      </c>
      <c r="H45" s="29">
        <f t="shared" si="10"/>
        <v>11726</v>
      </c>
      <c r="I45" s="30" t="str">
        <f t="shared" si="5"/>
        <v>參見說明7、8</v>
      </c>
    </row>
    <row r="46" spans="1:9">
      <c r="A46" s="27">
        <v>43</v>
      </c>
      <c r="B46" s="35">
        <v>169200</v>
      </c>
      <c r="C46" s="29">
        <f t="shared" si="9"/>
        <v>1100</v>
      </c>
      <c r="D46" s="29">
        <f t="shared" si="9"/>
        <v>3848</v>
      </c>
      <c r="E46" s="29">
        <f t="shared" si="8"/>
        <v>2624</v>
      </c>
      <c r="F46" s="28">
        <f t="shared" si="6"/>
        <v>8188</v>
      </c>
      <c r="G46" s="29">
        <f t="shared" si="10"/>
        <v>3724</v>
      </c>
      <c r="H46" s="29">
        <f t="shared" si="10"/>
        <v>12036</v>
      </c>
      <c r="I46" s="30" t="str">
        <f t="shared" si="5"/>
        <v>參見說明7、8</v>
      </c>
    </row>
    <row r="47" spans="1:9">
      <c r="A47" s="27">
        <v>44</v>
      </c>
      <c r="B47" s="28">
        <v>175600</v>
      </c>
      <c r="C47" s="29">
        <f t="shared" si="9"/>
        <v>1100</v>
      </c>
      <c r="D47" s="29">
        <f t="shared" si="9"/>
        <v>3848</v>
      </c>
      <c r="E47" s="29">
        <f t="shared" si="8"/>
        <v>2724</v>
      </c>
      <c r="F47" s="28">
        <f t="shared" si="6"/>
        <v>8497</v>
      </c>
      <c r="G47" s="29">
        <f t="shared" si="10"/>
        <v>3824</v>
      </c>
      <c r="H47" s="29">
        <f t="shared" si="10"/>
        <v>12345</v>
      </c>
      <c r="I47" s="30" t="str">
        <f t="shared" si="5"/>
        <v>參見說明7、8</v>
      </c>
    </row>
    <row r="48" spans="1:9">
      <c r="A48" s="27">
        <v>45</v>
      </c>
      <c r="B48" s="28">
        <v>182000</v>
      </c>
      <c r="C48" s="29">
        <f t="shared" si="9"/>
        <v>1100</v>
      </c>
      <c r="D48" s="29">
        <f t="shared" si="9"/>
        <v>3848</v>
      </c>
      <c r="E48" s="29">
        <f t="shared" si="8"/>
        <v>2823</v>
      </c>
      <c r="F48" s="28">
        <f t="shared" si="6"/>
        <v>8807</v>
      </c>
      <c r="G48" s="29">
        <f t="shared" si="10"/>
        <v>3923</v>
      </c>
      <c r="H48" s="29">
        <f t="shared" si="10"/>
        <v>12655</v>
      </c>
      <c r="I48" s="30" t="str">
        <f t="shared" si="5"/>
        <v>參見說明7、8</v>
      </c>
    </row>
    <row r="49" spans="1:9">
      <c r="A49" s="27">
        <v>46</v>
      </c>
      <c r="B49" s="28">
        <v>189500</v>
      </c>
      <c r="C49" s="29">
        <f t="shared" si="9"/>
        <v>1100</v>
      </c>
      <c r="D49" s="29">
        <f t="shared" si="9"/>
        <v>3848</v>
      </c>
      <c r="E49" s="29">
        <f>ROUND(B49*$K$5*30/100,0)</f>
        <v>2939</v>
      </c>
      <c r="F49" s="28">
        <f>ROUND(B49*$K$5*60/100*(1+$K$6),0)</f>
        <v>9170</v>
      </c>
      <c r="G49" s="29">
        <f t="shared" si="10"/>
        <v>4039</v>
      </c>
      <c r="H49" s="29">
        <f t="shared" si="10"/>
        <v>13018</v>
      </c>
      <c r="I49" s="30" t="str">
        <f t="shared" si="5"/>
        <v>參見說明7、8</v>
      </c>
    </row>
    <row r="50" spans="1:9">
      <c r="A50" s="27">
        <v>47</v>
      </c>
      <c r="B50" s="28">
        <v>197000</v>
      </c>
      <c r="C50" s="29">
        <f t="shared" si="9"/>
        <v>1100</v>
      </c>
      <c r="D50" s="29">
        <f t="shared" si="9"/>
        <v>3848</v>
      </c>
      <c r="E50" s="29">
        <f>ROUND(B50*$K$5*30/100,0)</f>
        <v>3055</v>
      </c>
      <c r="F50" s="28">
        <f>ROUND(B50*$K$5*60/100*(1+$K$6),0)</f>
        <v>9533</v>
      </c>
      <c r="G50" s="29">
        <f t="shared" si="10"/>
        <v>4155</v>
      </c>
      <c r="H50" s="29">
        <f t="shared" si="10"/>
        <v>13381</v>
      </c>
      <c r="I50" s="30" t="str">
        <f t="shared" si="5"/>
        <v>參見說明7、8</v>
      </c>
    </row>
    <row r="51" spans="1:9">
      <c r="A51" s="27">
        <v>48</v>
      </c>
      <c r="B51" s="28">
        <v>204500</v>
      </c>
      <c r="C51" s="29">
        <f t="shared" ref="C51:D53" si="11">C50</f>
        <v>1100</v>
      </c>
      <c r="D51" s="29">
        <f t="shared" si="11"/>
        <v>3848</v>
      </c>
      <c r="E51" s="29">
        <f>ROUND(B51*$K$5*30/100,0)</f>
        <v>3172</v>
      </c>
      <c r="F51" s="28">
        <f>ROUND(B51*$K$5*60/100*(1+$K$6),0)</f>
        <v>9896</v>
      </c>
      <c r="G51" s="29">
        <f t="shared" si="10"/>
        <v>4272</v>
      </c>
      <c r="H51" s="29">
        <f t="shared" si="10"/>
        <v>13744</v>
      </c>
      <c r="I51" s="30" t="str">
        <f t="shared" si="5"/>
        <v>參見說明7、8</v>
      </c>
    </row>
    <row r="52" spans="1:9">
      <c r="A52" s="27">
        <v>49</v>
      </c>
      <c r="B52" s="28">
        <v>212000</v>
      </c>
      <c r="C52" s="29">
        <f t="shared" si="11"/>
        <v>1100</v>
      </c>
      <c r="D52" s="29">
        <f t="shared" si="11"/>
        <v>3848</v>
      </c>
      <c r="E52" s="29">
        <f>ROUND(B52*$K$5*30/100,0)</f>
        <v>3288</v>
      </c>
      <c r="F52" s="28">
        <f>ROUND(B52*$K$5*60/100*(1+$K$6),0)</f>
        <v>10259</v>
      </c>
      <c r="G52" s="29">
        <f t="shared" ref="G52:H53" si="12">SUM(E52,C52)</f>
        <v>4388</v>
      </c>
      <c r="H52" s="29">
        <f t="shared" si="12"/>
        <v>14107</v>
      </c>
      <c r="I52" s="30" t="str">
        <f t="shared" si="5"/>
        <v>參見說明7、8</v>
      </c>
    </row>
    <row r="53" spans="1:9">
      <c r="A53" s="27">
        <v>50</v>
      </c>
      <c r="B53" s="28">
        <v>219500</v>
      </c>
      <c r="C53" s="29">
        <f t="shared" si="11"/>
        <v>1100</v>
      </c>
      <c r="D53" s="29">
        <f t="shared" si="11"/>
        <v>3848</v>
      </c>
      <c r="E53" s="29">
        <f>ROUND(B53*$K$5*30/100,0)</f>
        <v>3404</v>
      </c>
      <c r="F53" s="28">
        <f>ROUND(B53*$K$5*60/100*(1+$K$6),0)</f>
        <v>10622</v>
      </c>
      <c r="G53" s="29">
        <f t="shared" si="12"/>
        <v>4504</v>
      </c>
      <c r="H53" s="29">
        <f t="shared" si="12"/>
        <v>14470</v>
      </c>
      <c r="I53" s="30" t="str">
        <f t="shared" si="5"/>
        <v>參見說明7、8</v>
      </c>
    </row>
    <row r="54" spans="1:9">
      <c r="A54" s="174" t="s">
        <v>454</v>
      </c>
      <c r="B54" s="36" t="s">
        <v>455</v>
      </c>
      <c r="C54" s="37"/>
      <c r="D54" s="37"/>
      <c r="E54" s="37"/>
      <c r="F54" s="37"/>
      <c r="G54" s="37"/>
      <c r="H54" s="37"/>
      <c r="I54" s="38"/>
    </row>
    <row r="55" spans="1:9">
      <c r="A55" s="174"/>
      <c r="B55" s="176" t="s">
        <v>456</v>
      </c>
      <c r="C55" s="177"/>
      <c r="D55" s="177"/>
      <c r="E55" s="177"/>
      <c r="F55" s="177"/>
      <c r="G55" s="177"/>
      <c r="H55" s="177"/>
      <c r="I55" s="178"/>
    </row>
    <row r="56" spans="1:9">
      <c r="A56" s="174"/>
      <c r="B56" s="179" t="s">
        <v>457</v>
      </c>
      <c r="C56" s="180"/>
      <c r="D56" s="180"/>
      <c r="E56" s="180"/>
      <c r="F56" s="180"/>
      <c r="G56" s="180"/>
      <c r="H56" s="180"/>
      <c r="I56" s="181"/>
    </row>
    <row r="57" spans="1:9">
      <c r="A57" s="174"/>
      <c r="B57" s="176" t="s">
        <v>458</v>
      </c>
      <c r="C57" s="177"/>
      <c r="D57" s="177"/>
      <c r="E57" s="177"/>
      <c r="F57" s="177"/>
      <c r="G57" s="177"/>
      <c r="H57" s="177"/>
      <c r="I57" s="178"/>
    </row>
    <row r="58" spans="1:9">
      <c r="A58" s="174"/>
      <c r="B58" s="176" t="s">
        <v>459</v>
      </c>
      <c r="C58" s="177"/>
      <c r="D58" s="177"/>
      <c r="E58" s="177"/>
      <c r="F58" s="177"/>
      <c r="G58" s="177"/>
      <c r="H58" s="177"/>
      <c r="I58" s="178"/>
    </row>
    <row r="59" spans="1:9">
      <c r="A59" s="174"/>
      <c r="B59" s="176" t="s">
        <v>460</v>
      </c>
      <c r="C59" s="177"/>
      <c r="D59" s="177"/>
      <c r="E59" s="177"/>
      <c r="F59" s="177"/>
      <c r="G59" s="177"/>
      <c r="H59" s="177"/>
      <c r="I59" s="178"/>
    </row>
    <row r="60" spans="1:9">
      <c r="A60" s="174"/>
      <c r="B60" s="176" t="s">
        <v>461</v>
      </c>
      <c r="C60" s="177"/>
      <c r="D60" s="177"/>
      <c r="E60" s="177"/>
      <c r="F60" s="177"/>
      <c r="G60" s="177"/>
      <c r="H60" s="177"/>
      <c r="I60" s="178"/>
    </row>
    <row r="61" spans="1:9">
      <c r="A61" s="174"/>
      <c r="B61" s="176" t="s">
        <v>462</v>
      </c>
      <c r="C61" s="177"/>
      <c r="D61" s="177"/>
      <c r="E61" s="177"/>
      <c r="F61" s="177"/>
      <c r="G61" s="177"/>
      <c r="H61" s="177"/>
      <c r="I61" s="178"/>
    </row>
    <row r="62" spans="1:9">
      <c r="A62" s="175"/>
      <c r="B62" s="182" t="s">
        <v>463</v>
      </c>
      <c r="C62" s="183"/>
      <c r="D62" s="183"/>
      <c r="E62" s="183"/>
      <c r="F62" s="183"/>
      <c r="G62" s="183"/>
      <c r="H62" s="183"/>
      <c r="I62" s="184"/>
    </row>
  </sheetData>
  <mergeCells count="16">
    <mergeCell ref="A54:A62"/>
    <mergeCell ref="B55:I55"/>
    <mergeCell ref="B56:I56"/>
    <mergeCell ref="B57:I57"/>
    <mergeCell ref="B58:I58"/>
    <mergeCell ref="B59:I59"/>
    <mergeCell ref="B60:I60"/>
    <mergeCell ref="B61:I61"/>
    <mergeCell ref="B62:I62"/>
    <mergeCell ref="A1:I1"/>
    <mergeCell ref="A2:A3"/>
    <mergeCell ref="B2:B3"/>
    <mergeCell ref="C2:D2"/>
    <mergeCell ref="E2:F2"/>
    <mergeCell ref="G2:H2"/>
    <mergeCell ref="I2:I3"/>
  </mergeCells>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9</vt:i4>
      </vt:variant>
      <vt:variant>
        <vt:lpstr>具名範圍</vt:lpstr>
      </vt:variant>
      <vt:variant>
        <vt:i4>7</vt:i4>
      </vt:variant>
    </vt:vector>
  </HeadingPairs>
  <TitlesOfParts>
    <vt:vector size="16" baseType="lpstr">
      <vt:lpstr>要件二.基本薪資</vt:lpstr>
      <vt:lpstr>要件二.基本薪資 表單(範例說明)</vt:lpstr>
      <vt:lpstr>檢附一.薪資明細參考</vt:lpstr>
      <vt:lpstr>檢附二.投保單位被保險人名冊範例</vt:lpstr>
      <vt:lpstr>檢附三.薪資轉帳證明範例</vt:lpstr>
      <vt:lpstr>準公共教保服務機構教職員薪資登載操作說明</vt:lpstr>
      <vt:lpstr>資料庫-113年勞保級距</vt:lpstr>
      <vt:lpstr>資料庫</vt:lpstr>
      <vt:lpstr>113勞健保保費對照表</vt:lpstr>
      <vt:lpstr>要件二.基本薪資!Print_Area</vt:lpstr>
      <vt:lpstr>'要件二.基本薪資 表單(範例說明)'!Print_Area</vt:lpstr>
      <vt:lpstr>準公共教保服務機構教職員薪資登載操作說明!Print_Area</vt:lpstr>
      <vt:lpstr>檢附一.薪資明細參考!Print_Area</vt:lpstr>
      <vt:lpstr>檢附二.投保單位被保險人名冊範例!Print_Area</vt:lpstr>
      <vt:lpstr>檢附三.薪資轉帳證明範例!Print_Area</vt:lpstr>
      <vt:lpstr>要件二.基本薪資!Print_Titles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張寶文</dc:creator>
  <cp:lastModifiedBy>張寶文</cp:lastModifiedBy>
  <cp:lastPrinted>2025-03-10T14:04:29Z</cp:lastPrinted>
  <dcterms:created xsi:type="dcterms:W3CDTF">2024-10-14T07:07:28Z</dcterms:created>
  <dcterms:modified xsi:type="dcterms:W3CDTF">2025-03-12T06:51:52Z</dcterms:modified>
</cp:coreProperties>
</file>