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showInkAnnotation="0" hidePivotFieldList="1" defaultThemeVersion="166925"/>
  <mc:AlternateContent xmlns:mc="http://schemas.openxmlformats.org/markup-compatibility/2006">
    <mc:Choice Requires="x15">
      <x15ac:absPath xmlns:x15ac="http://schemas.microsoft.com/office/spreadsheetml/2010/11/ac" url="D:\思瑩\收費\收費審查\113學年度收費調整\第1次會議\會議資料\收費調整申請表件(公告)\"/>
    </mc:Choice>
  </mc:AlternateContent>
  <xr:revisionPtr revIDLastSave="0" documentId="13_ncr:80001_{CDD4DED5-F982-477E-A63B-05F713DDA0FC}" xr6:coauthVersionLast="36" xr6:coauthVersionMax="36" xr10:uidLastSave="{00000000-0000-0000-0000-000000000000}"/>
  <workbookProtection workbookAlgorithmName="SHA-512" workbookHashValue="a+1IdiDPaMoHZOwSss7RmJuFk7nWmzPF6jeDI+54N8OFxQsU6Xwz43Xkn4juLMHYXtLNo/KGiGDq6Pd1KfUrRg==" workbookSaltValue="PxeCbEqawAm0tGKhflSzhQ==" workbookSpinCount="100000" lockStructure="1"/>
  <bookViews>
    <workbookView xWindow="0" yWindow="0" windowWidth="28800" windowHeight="10200" xr2:uid="{00000000-000D-0000-FFFF-FFFF00000000}"/>
  </bookViews>
  <sheets>
    <sheet name="附件2-收費調整對照表" sheetId="1" r:id="rId1"/>
    <sheet name="附件3-教保服務人員調薪及其他人員調薪試算表" sheetId="3" r:id="rId2"/>
    <sheet name="分區承辦審核" sheetId="10" state="hidden" r:id="rId3"/>
    <sheet name="112調幅(原始檔) (2)" sheetId="6" state="hidden" r:id="rId4"/>
    <sheet name="112調幅匯入" sheetId="5" state="hidden" r:id="rId5"/>
    <sheet name="樞紐分析" sheetId="7" state="hidden" r:id="rId6"/>
    <sheet name="幼兒園名稱及帳號" sheetId="8" state="hidden" r:id="rId7"/>
  </sheets>
  <definedNames>
    <definedName name="_xlnm._FilterDatabase" localSheetId="3" hidden="1">'112調幅(原始檔) (2)'!$A$2:$C$719</definedName>
    <definedName name="_xlnm._FilterDatabase" localSheetId="4" hidden="1">'112調幅匯入'!$A$1:$E$500</definedName>
    <definedName name="_xlnm.Print_Area" localSheetId="2">分區承辦審核!$A$1:$AY$10</definedName>
    <definedName name="_xlnm.Print_Area" localSheetId="1">'附件3-教保服務人員調薪及其他人員調薪試算表'!$A$1:$J$97</definedName>
    <definedName name="_xlnm.Print_Titles" localSheetId="2">分區承辦審核!$1:$4</definedName>
    <definedName name="_xlnm.Print_Titles" localSheetId="1">'附件3-教保服務人員調薪及其他人員調薪試算表'!$1:$2</definedName>
  </definedNames>
  <calcPr calcId="191029"/>
  <pivotCaches>
    <pivotCache cacheId="4" r:id="rId8"/>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 i="1" l="1"/>
  <c r="G14" i="1"/>
  <c r="G13" i="1"/>
  <c r="G12" i="1"/>
  <c r="G16" i="1"/>
  <c r="I12" i="1"/>
  <c r="K16" i="1" l="1"/>
  <c r="K15" i="1"/>
  <c r="K14" i="1"/>
  <c r="K13" i="1"/>
  <c r="K12" i="1"/>
  <c r="K11" i="1"/>
  <c r="K10" i="1"/>
  <c r="K9" i="1"/>
  <c r="I16" i="1"/>
  <c r="I15" i="1"/>
  <c r="I14" i="1"/>
  <c r="I13" i="1"/>
  <c r="I11" i="1"/>
  <c r="I9" i="1"/>
  <c r="G11" i="1"/>
  <c r="G10" i="1"/>
  <c r="O16" i="1" l="1"/>
  <c r="O15" i="1"/>
  <c r="O14" i="1"/>
  <c r="O13" i="1"/>
  <c r="O12" i="1"/>
  <c r="G9" i="1"/>
  <c r="E16" i="1"/>
  <c r="E15" i="1"/>
  <c r="E14" i="1"/>
  <c r="E13" i="1"/>
  <c r="E12" i="1"/>
  <c r="E11" i="1"/>
  <c r="E10" i="1"/>
  <c r="E9" i="1"/>
  <c r="H60" i="3" l="1"/>
  <c r="I60" i="3"/>
  <c r="J60" i="3"/>
  <c r="H61" i="3"/>
  <c r="I61" i="3"/>
  <c r="J61" i="3"/>
  <c r="H62" i="3"/>
  <c r="I62" i="3"/>
  <c r="J62" i="3"/>
  <c r="H63" i="3"/>
  <c r="I63" i="3"/>
  <c r="J63" i="3"/>
  <c r="H64" i="3"/>
  <c r="I64" i="3"/>
  <c r="J64" i="3"/>
  <c r="H65" i="3"/>
  <c r="I65" i="3"/>
  <c r="J65" i="3"/>
  <c r="H66" i="3"/>
  <c r="I66" i="3"/>
  <c r="J66" i="3"/>
  <c r="H67" i="3"/>
  <c r="I67" i="3"/>
  <c r="J67" i="3"/>
  <c r="H68" i="3"/>
  <c r="I68" i="3"/>
  <c r="J68" i="3"/>
  <c r="H69" i="3"/>
  <c r="I69" i="3"/>
  <c r="J69" i="3"/>
  <c r="H70" i="3"/>
  <c r="I70" i="3"/>
  <c r="J70" i="3"/>
  <c r="H71" i="3"/>
  <c r="I71" i="3"/>
  <c r="J71" i="3"/>
  <c r="H72" i="3"/>
  <c r="I72" i="3"/>
  <c r="J72" i="3"/>
  <c r="H73" i="3"/>
  <c r="I73" i="3"/>
  <c r="J73" i="3"/>
  <c r="H74" i="3"/>
  <c r="I74" i="3"/>
  <c r="J74" i="3"/>
  <c r="H75" i="3"/>
  <c r="I75" i="3"/>
  <c r="J75" i="3"/>
  <c r="H76" i="3"/>
  <c r="I76" i="3"/>
  <c r="J76" i="3"/>
  <c r="H77" i="3"/>
  <c r="I77" i="3"/>
  <c r="J77" i="3"/>
  <c r="J78" i="3"/>
  <c r="H79" i="3"/>
  <c r="I79" i="3"/>
  <c r="J79" i="3"/>
  <c r="F60" i="3"/>
  <c r="F61" i="3"/>
  <c r="F62" i="3"/>
  <c r="F63" i="3"/>
  <c r="F64" i="3"/>
  <c r="F65" i="3"/>
  <c r="F66" i="3"/>
  <c r="F67" i="3"/>
  <c r="F68" i="3"/>
  <c r="F69" i="3"/>
  <c r="F70" i="3"/>
  <c r="F71" i="3"/>
  <c r="F72" i="3"/>
  <c r="F73" i="3"/>
  <c r="F74" i="3"/>
  <c r="F75" i="3"/>
  <c r="F76" i="3"/>
  <c r="F77" i="3"/>
  <c r="F78" i="3"/>
  <c r="H78" i="3" s="1"/>
  <c r="H86" i="3" s="1"/>
  <c r="F79" i="3"/>
  <c r="I78" i="3" l="1"/>
  <c r="A1" i="3"/>
  <c r="AK8" i="10" l="1"/>
  <c r="AM8" i="10"/>
  <c r="AK9" i="10"/>
  <c r="AM9" i="10"/>
  <c r="AK10" i="10"/>
  <c r="AM10" i="10"/>
  <c r="AM7" i="10"/>
  <c r="AK7" i="10"/>
  <c r="AI8" i="10"/>
  <c r="AI9" i="10"/>
  <c r="AI10" i="10"/>
  <c r="AI7" i="10"/>
  <c r="AG8" i="10"/>
  <c r="AG9" i="10"/>
  <c r="AG10" i="10"/>
  <c r="AG7" i="10"/>
  <c r="AE10" i="10"/>
  <c r="AA10" i="10"/>
  <c r="W10" i="10"/>
  <c r="S10" i="10"/>
  <c r="AE9" i="10"/>
  <c r="AA9" i="10"/>
  <c r="W9" i="10"/>
  <c r="S9" i="10"/>
  <c r="AE8" i="10"/>
  <c r="AA8" i="10"/>
  <c r="W8" i="10"/>
  <c r="S8" i="10"/>
  <c r="AE7" i="10"/>
  <c r="AA7" i="10"/>
  <c r="W7" i="10"/>
  <c r="S7" i="10"/>
  <c r="AC10" i="10"/>
  <c r="AC9" i="10"/>
  <c r="AC8" i="10"/>
  <c r="AC7" i="10"/>
  <c r="Y10" i="10"/>
  <c r="Y9" i="10"/>
  <c r="Y8" i="10"/>
  <c r="Y7" i="10"/>
  <c r="U10" i="10"/>
  <c r="U9" i="10"/>
  <c r="U8" i="10"/>
  <c r="U7" i="10"/>
  <c r="Q10" i="10"/>
  <c r="Q9" i="10"/>
  <c r="Q8" i="10"/>
  <c r="Q7" i="10"/>
  <c r="V8" i="10"/>
  <c r="X8" i="10"/>
  <c r="Z8" i="10"/>
  <c r="AB8" i="10"/>
  <c r="AD8" i="10"/>
  <c r="AF8" i="10"/>
  <c r="V9" i="10"/>
  <c r="X9" i="10"/>
  <c r="Z9" i="10"/>
  <c r="AB9" i="10"/>
  <c r="AD9" i="10"/>
  <c r="AF9" i="10"/>
  <c r="V10" i="10"/>
  <c r="X10" i="10"/>
  <c r="Z10" i="10"/>
  <c r="AB10" i="10"/>
  <c r="AD10" i="10"/>
  <c r="AF10" i="10"/>
  <c r="AF7" i="10"/>
  <c r="AD7" i="10"/>
  <c r="Z7" i="10"/>
  <c r="AB7" i="10"/>
  <c r="X7" i="10"/>
  <c r="V7" i="10"/>
  <c r="T8" i="10"/>
  <c r="T9" i="10"/>
  <c r="T10" i="10"/>
  <c r="T7" i="10"/>
  <c r="R8" i="10"/>
  <c r="R9" i="10"/>
  <c r="R10" i="10"/>
  <c r="R7" i="10"/>
  <c r="N8" i="10"/>
  <c r="N9" i="10"/>
  <c r="N10" i="10"/>
  <c r="N7" i="10"/>
  <c r="P8" i="10"/>
  <c r="P9" i="10"/>
  <c r="P10" i="10"/>
  <c r="P7" i="10"/>
  <c r="L10" i="10"/>
  <c r="L9" i="10"/>
  <c r="L8" i="10"/>
  <c r="L7" i="10"/>
  <c r="J8" i="10"/>
  <c r="J9" i="10"/>
  <c r="J10" i="10"/>
  <c r="J7" i="10"/>
  <c r="I10" i="10"/>
  <c r="I9" i="10"/>
  <c r="I8" i="10"/>
  <c r="I7" i="10"/>
  <c r="E8" i="10"/>
  <c r="F8" i="10"/>
  <c r="E9" i="10"/>
  <c r="F9" i="10"/>
  <c r="E10" i="10"/>
  <c r="F10" i="10"/>
  <c r="F7" i="10"/>
  <c r="E7" i="10"/>
  <c r="Y24" i="1" l="1"/>
  <c r="F13" i="3" l="1"/>
  <c r="F14" i="3"/>
  <c r="I14" i="3" s="1"/>
  <c r="F15" i="3"/>
  <c r="H15" i="3" s="1"/>
  <c r="F16" i="3"/>
  <c r="H16" i="3" s="1"/>
  <c r="F17" i="3"/>
  <c r="I17" i="3" s="1"/>
  <c r="F18" i="3"/>
  <c r="I18" i="3" s="1"/>
  <c r="F19" i="3"/>
  <c r="F20" i="3"/>
  <c r="I20" i="3" s="1"/>
  <c r="F21" i="3"/>
  <c r="I21" i="3" s="1"/>
  <c r="F22" i="3"/>
  <c r="I22" i="3" s="1"/>
  <c r="F23" i="3"/>
  <c r="F24" i="3"/>
  <c r="H24" i="3" s="1"/>
  <c r="F25" i="3"/>
  <c r="H25" i="3" s="1"/>
  <c r="F26" i="3"/>
  <c r="H26" i="3" s="1"/>
  <c r="F27" i="3"/>
  <c r="I27" i="3" s="1"/>
  <c r="F28" i="3"/>
  <c r="I28" i="3" s="1"/>
  <c r="F29" i="3"/>
  <c r="I29" i="3" s="1"/>
  <c r="F30" i="3"/>
  <c r="I30" i="3" s="1"/>
  <c r="F31" i="3"/>
  <c r="F32" i="3"/>
  <c r="I32" i="3" s="1"/>
  <c r="F33" i="3"/>
  <c r="H33" i="3" s="1"/>
  <c r="F34" i="3"/>
  <c r="H34" i="3" s="1"/>
  <c r="F35" i="3"/>
  <c r="F36" i="3"/>
  <c r="H36" i="3" s="1"/>
  <c r="F37" i="3"/>
  <c r="F38" i="3"/>
  <c r="I38" i="3" s="1"/>
  <c r="F39" i="3"/>
  <c r="I39" i="3" s="1"/>
  <c r="F40" i="3"/>
  <c r="F41" i="3"/>
  <c r="I41" i="3" s="1"/>
  <c r="F42" i="3"/>
  <c r="I42" i="3" s="1"/>
  <c r="F43" i="3"/>
  <c r="F44" i="3"/>
  <c r="I44" i="3" s="1"/>
  <c r="F45" i="3"/>
  <c r="I45" i="3" s="1"/>
  <c r="F46" i="3"/>
  <c r="F47" i="3"/>
  <c r="F48" i="3"/>
  <c r="H48" i="3" s="1"/>
  <c r="F49" i="3"/>
  <c r="F50" i="3"/>
  <c r="I50" i="3" s="1"/>
  <c r="F51" i="3"/>
  <c r="I51" i="3" s="1"/>
  <c r="F52" i="3"/>
  <c r="F53" i="3"/>
  <c r="I53" i="3" s="1"/>
  <c r="F54" i="3"/>
  <c r="I54" i="3" s="1"/>
  <c r="F55" i="3"/>
  <c r="F56" i="3"/>
  <c r="I56" i="3" s="1"/>
  <c r="F57" i="3"/>
  <c r="H57" i="3" s="1"/>
  <c r="F58" i="3"/>
  <c r="F59" i="3"/>
  <c r="F80" i="3"/>
  <c r="H80" i="3" s="1"/>
  <c r="F81" i="3"/>
  <c r="F82" i="3"/>
  <c r="H82" i="3" s="1"/>
  <c r="F83" i="3"/>
  <c r="F84" i="3"/>
  <c r="F85" i="3"/>
  <c r="I85" i="3" s="1"/>
  <c r="H13" i="3"/>
  <c r="H19" i="3"/>
  <c r="I26" i="3"/>
  <c r="H31" i="3"/>
  <c r="H37" i="3"/>
  <c r="H43" i="3"/>
  <c r="H49" i="3"/>
  <c r="H55" i="3"/>
  <c r="H81" i="3"/>
  <c r="G13" i="3"/>
  <c r="J13" i="3"/>
  <c r="G14" i="3"/>
  <c r="J14" i="3"/>
  <c r="G15" i="3"/>
  <c r="J15" i="3"/>
  <c r="G16" i="3"/>
  <c r="J16" i="3"/>
  <c r="G17" i="3"/>
  <c r="H17" i="3"/>
  <c r="J17" i="3"/>
  <c r="G18" i="3"/>
  <c r="J18" i="3"/>
  <c r="G19" i="3"/>
  <c r="J19" i="3"/>
  <c r="G20" i="3"/>
  <c r="H20" i="3"/>
  <c r="J20" i="3"/>
  <c r="G21" i="3"/>
  <c r="H21" i="3"/>
  <c r="J21" i="3"/>
  <c r="G22" i="3"/>
  <c r="J22" i="3"/>
  <c r="G23" i="3"/>
  <c r="H23" i="3"/>
  <c r="I23" i="3"/>
  <c r="J23" i="3"/>
  <c r="G24" i="3"/>
  <c r="J24" i="3"/>
  <c r="G25" i="3"/>
  <c r="J25" i="3"/>
  <c r="G26" i="3"/>
  <c r="J26" i="3"/>
  <c r="G27" i="3"/>
  <c r="H27" i="3"/>
  <c r="J27" i="3"/>
  <c r="G28" i="3"/>
  <c r="J28" i="3"/>
  <c r="G29" i="3"/>
  <c r="H29" i="3"/>
  <c r="J29" i="3"/>
  <c r="G30" i="3"/>
  <c r="J30" i="3"/>
  <c r="G31" i="3"/>
  <c r="J31" i="3"/>
  <c r="G32" i="3"/>
  <c r="H32" i="3"/>
  <c r="J32" i="3"/>
  <c r="G33" i="3"/>
  <c r="J33" i="3"/>
  <c r="G34" i="3"/>
  <c r="I34" i="3"/>
  <c r="J34" i="3"/>
  <c r="G35" i="3"/>
  <c r="H35" i="3"/>
  <c r="I35" i="3"/>
  <c r="J35" i="3"/>
  <c r="G36" i="3"/>
  <c r="J36" i="3"/>
  <c r="G37" i="3"/>
  <c r="J37" i="3"/>
  <c r="G38" i="3"/>
  <c r="J38" i="3"/>
  <c r="G39" i="3"/>
  <c r="J39" i="3"/>
  <c r="G40" i="3"/>
  <c r="H40" i="3"/>
  <c r="I40" i="3"/>
  <c r="J40" i="3"/>
  <c r="G41" i="3"/>
  <c r="H41" i="3"/>
  <c r="J41" i="3"/>
  <c r="G42" i="3"/>
  <c r="J42" i="3"/>
  <c r="G43" i="3"/>
  <c r="J43" i="3"/>
  <c r="G44" i="3"/>
  <c r="H44" i="3"/>
  <c r="J44" i="3"/>
  <c r="G45" i="3"/>
  <c r="H45" i="3"/>
  <c r="J45" i="3"/>
  <c r="G46" i="3"/>
  <c r="H46" i="3"/>
  <c r="I46" i="3"/>
  <c r="J46" i="3"/>
  <c r="G47" i="3"/>
  <c r="H47" i="3"/>
  <c r="I47" i="3"/>
  <c r="J47" i="3"/>
  <c r="G48" i="3"/>
  <c r="J48" i="3"/>
  <c r="G49" i="3"/>
  <c r="J49" i="3"/>
  <c r="G50" i="3"/>
  <c r="J50" i="3"/>
  <c r="G51" i="3"/>
  <c r="H51" i="3"/>
  <c r="J51" i="3"/>
  <c r="G52" i="3"/>
  <c r="H52" i="3"/>
  <c r="I52" i="3"/>
  <c r="J52" i="3"/>
  <c r="G53" i="3"/>
  <c r="H53" i="3"/>
  <c r="J53" i="3"/>
  <c r="G54" i="3"/>
  <c r="J54" i="3"/>
  <c r="G55" i="3"/>
  <c r="J55" i="3"/>
  <c r="G56" i="3"/>
  <c r="H56" i="3"/>
  <c r="J56" i="3"/>
  <c r="G57" i="3"/>
  <c r="J57" i="3"/>
  <c r="G58" i="3"/>
  <c r="H58" i="3"/>
  <c r="I58" i="3"/>
  <c r="J58" i="3"/>
  <c r="G59" i="3"/>
  <c r="H59" i="3"/>
  <c r="I59" i="3"/>
  <c r="J59" i="3"/>
  <c r="G80" i="3"/>
  <c r="J80" i="3"/>
  <c r="G81" i="3"/>
  <c r="J81" i="3"/>
  <c r="G82" i="3"/>
  <c r="J82" i="3"/>
  <c r="G83" i="3"/>
  <c r="H83" i="3"/>
  <c r="I83" i="3"/>
  <c r="J83" i="3"/>
  <c r="G84" i="3"/>
  <c r="H84" i="3"/>
  <c r="I84" i="3"/>
  <c r="J84" i="3"/>
  <c r="G85" i="3"/>
  <c r="H85" i="3"/>
  <c r="J85" i="3"/>
  <c r="I57" i="3" l="1"/>
  <c r="H30" i="3"/>
  <c r="H18" i="3"/>
  <c r="H54" i="3"/>
  <c r="I15" i="3"/>
  <c r="H42" i="3"/>
  <c r="H28" i="3"/>
  <c r="H22" i="3"/>
  <c r="I16" i="3"/>
  <c r="I33" i="3"/>
  <c r="H39" i="3"/>
  <c r="I80" i="3"/>
  <c r="I48" i="3"/>
  <c r="I36" i="3"/>
  <c r="I24" i="3"/>
  <c r="I82" i="3"/>
  <c r="H50" i="3"/>
  <c r="H38" i="3"/>
  <c r="H14" i="3"/>
  <c r="I81" i="3"/>
  <c r="I55" i="3"/>
  <c r="I49" i="3"/>
  <c r="I43" i="3"/>
  <c r="I37" i="3"/>
  <c r="I31" i="3"/>
  <c r="I25" i="3"/>
  <c r="I19" i="3"/>
  <c r="I13" i="3"/>
  <c r="C3" i="1"/>
  <c r="C7" i="10" s="1"/>
  <c r="C7" i="5" l="1"/>
  <c r="D7" i="5"/>
  <c r="E7" i="5"/>
  <c r="C9" i="5"/>
  <c r="D9" i="5"/>
  <c r="E9" i="5"/>
  <c r="C13" i="5"/>
  <c r="D13" i="5"/>
  <c r="E13" i="5"/>
  <c r="C15" i="5"/>
  <c r="D15" i="5"/>
  <c r="E15" i="5"/>
  <c r="C16" i="5"/>
  <c r="D16" i="5"/>
  <c r="E16" i="5"/>
  <c r="C19" i="5"/>
  <c r="D19" i="5"/>
  <c r="E19" i="5"/>
  <c r="C21" i="5"/>
  <c r="D21" i="5"/>
  <c r="E21" i="5"/>
  <c r="C22" i="5"/>
  <c r="D22" i="5"/>
  <c r="E22" i="5"/>
  <c r="C24" i="5"/>
  <c r="D24" i="5"/>
  <c r="E24" i="5"/>
  <c r="C25" i="5"/>
  <c r="D25" i="5"/>
  <c r="E25" i="5"/>
  <c r="C26" i="5"/>
  <c r="D26" i="5"/>
  <c r="E26" i="5"/>
  <c r="C27" i="5"/>
  <c r="D27" i="5"/>
  <c r="E27" i="5"/>
  <c r="C28" i="5"/>
  <c r="D28" i="5"/>
  <c r="E28" i="5"/>
  <c r="C29" i="5"/>
  <c r="D29" i="5"/>
  <c r="E29" i="5"/>
  <c r="C33" i="5"/>
  <c r="D33" i="5"/>
  <c r="E33" i="5"/>
  <c r="C35" i="5"/>
  <c r="D35" i="5"/>
  <c r="E35" i="5"/>
  <c r="C43" i="5"/>
  <c r="D43" i="5"/>
  <c r="E43" i="5"/>
  <c r="C44" i="5"/>
  <c r="D44" i="5"/>
  <c r="E44" i="5"/>
  <c r="C45" i="5"/>
  <c r="D45" i="5"/>
  <c r="E45" i="5"/>
  <c r="C46" i="5"/>
  <c r="D46" i="5"/>
  <c r="E46" i="5"/>
  <c r="C48" i="5"/>
  <c r="D48" i="5"/>
  <c r="E48" i="5"/>
  <c r="C51" i="5"/>
  <c r="D51" i="5"/>
  <c r="E51" i="5"/>
  <c r="C52" i="5"/>
  <c r="D52" i="5"/>
  <c r="E52" i="5"/>
  <c r="C56" i="5"/>
  <c r="D56" i="5"/>
  <c r="E56" i="5"/>
  <c r="C59" i="5"/>
  <c r="D59" i="5"/>
  <c r="E59" i="5"/>
  <c r="C60" i="5"/>
  <c r="D60" i="5"/>
  <c r="E60" i="5"/>
  <c r="C62" i="5"/>
  <c r="D62" i="5"/>
  <c r="E62" i="5"/>
  <c r="C70" i="5"/>
  <c r="D70" i="5"/>
  <c r="E70" i="5"/>
  <c r="C72" i="5"/>
  <c r="D72" i="5"/>
  <c r="E72" i="5"/>
  <c r="C74" i="5"/>
  <c r="D74" i="5"/>
  <c r="E74" i="5"/>
  <c r="C76" i="5"/>
  <c r="D76" i="5"/>
  <c r="E76" i="5"/>
  <c r="C77" i="5"/>
  <c r="D77" i="5"/>
  <c r="E77" i="5"/>
  <c r="C79" i="5"/>
  <c r="D79" i="5"/>
  <c r="E79" i="5"/>
  <c r="C80" i="5"/>
  <c r="D80" i="5"/>
  <c r="E80" i="5"/>
  <c r="C81" i="5"/>
  <c r="D81" i="5"/>
  <c r="E81" i="5"/>
  <c r="C82" i="5"/>
  <c r="D82" i="5"/>
  <c r="E82" i="5"/>
  <c r="C84" i="5"/>
  <c r="D84" i="5"/>
  <c r="E84" i="5"/>
  <c r="C85" i="5"/>
  <c r="D85" i="5"/>
  <c r="E85" i="5"/>
  <c r="C96" i="5"/>
  <c r="D96" i="5"/>
  <c r="E96" i="5"/>
  <c r="C99" i="5"/>
  <c r="D99" i="5"/>
  <c r="E99" i="5"/>
  <c r="C100" i="5"/>
  <c r="D100" i="5"/>
  <c r="E100" i="5"/>
  <c r="C103" i="5"/>
  <c r="D103" i="5"/>
  <c r="E103" i="5"/>
  <c r="C105" i="5"/>
  <c r="D105" i="5"/>
  <c r="E105" i="5"/>
  <c r="C106" i="5"/>
  <c r="D106" i="5"/>
  <c r="E106" i="5"/>
  <c r="C107" i="5"/>
  <c r="D107" i="5"/>
  <c r="E107" i="5"/>
  <c r="C108" i="5"/>
  <c r="D108" i="5"/>
  <c r="E108" i="5"/>
  <c r="C109" i="5"/>
  <c r="D109" i="5"/>
  <c r="E109" i="5"/>
  <c r="C110" i="5"/>
  <c r="D110" i="5"/>
  <c r="E110" i="5"/>
  <c r="C111" i="5"/>
  <c r="D111" i="5"/>
  <c r="E111" i="5"/>
  <c r="C115" i="5"/>
  <c r="D115" i="5"/>
  <c r="E115" i="5"/>
  <c r="C117" i="5"/>
  <c r="D117" i="5"/>
  <c r="E117" i="5"/>
  <c r="C119" i="5"/>
  <c r="D119" i="5"/>
  <c r="E119" i="5"/>
  <c r="C124" i="5"/>
  <c r="D124" i="5"/>
  <c r="E124" i="5"/>
  <c r="C132" i="5"/>
  <c r="D132" i="5"/>
  <c r="E132" i="5"/>
  <c r="C134" i="5"/>
  <c r="D134" i="5"/>
  <c r="E134" i="5"/>
  <c r="C135" i="5"/>
  <c r="D135" i="5"/>
  <c r="E135" i="5"/>
  <c r="C140" i="5"/>
  <c r="D140" i="5"/>
  <c r="E140" i="5"/>
  <c r="C142" i="5"/>
  <c r="D142" i="5"/>
  <c r="E142" i="5"/>
  <c r="C143" i="5"/>
  <c r="D143" i="5"/>
  <c r="E143" i="5"/>
  <c r="C147" i="5"/>
  <c r="D147" i="5"/>
  <c r="E147" i="5"/>
  <c r="C148" i="5"/>
  <c r="D148" i="5"/>
  <c r="E148" i="5"/>
  <c r="C149" i="5"/>
  <c r="D149" i="5"/>
  <c r="E149" i="5"/>
  <c r="C150" i="5"/>
  <c r="D150" i="5"/>
  <c r="E150" i="5"/>
  <c r="C151" i="5"/>
  <c r="D151" i="5"/>
  <c r="E151" i="5"/>
  <c r="C152" i="5"/>
  <c r="D152" i="5"/>
  <c r="E152" i="5"/>
  <c r="C154" i="5"/>
  <c r="D154" i="5"/>
  <c r="E154" i="5"/>
  <c r="C159" i="5"/>
  <c r="D159" i="5"/>
  <c r="E159" i="5"/>
  <c r="C161" i="5"/>
  <c r="D161" i="5"/>
  <c r="E161" i="5"/>
  <c r="C163" i="5"/>
  <c r="D163" i="5"/>
  <c r="E163" i="5"/>
  <c r="C166" i="5"/>
  <c r="D166" i="5"/>
  <c r="E166" i="5"/>
  <c r="C168" i="5"/>
  <c r="D168" i="5"/>
  <c r="E168" i="5"/>
  <c r="C169" i="5"/>
  <c r="D169" i="5"/>
  <c r="E169" i="5"/>
  <c r="C176" i="5"/>
  <c r="D176" i="5"/>
  <c r="E176" i="5"/>
  <c r="C179" i="5"/>
  <c r="D179" i="5"/>
  <c r="E179" i="5"/>
  <c r="C182" i="5"/>
  <c r="D182" i="5"/>
  <c r="E182" i="5"/>
  <c r="C183" i="5"/>
  <c r="D183" i="5"/>
  <c r="E183" i="5"/>
  <c r="C186" i="5"/>
  <c r="D186" i="5"/>
  <c r="E186" i="5"/>
  <c r="C187" i="5"/>
  <c r="D187" i="5"/>
  <c r="E187" i="5"/>
  <c r="C188" i="5"/>
  <c r="D188" i="5"/>
  <c r="E188" i="5"/>
  <c r="C189" i="5"/>
  <c r="D189" i="5"/>
  <c r="E189" i="5"/>
  <c r="C190" i="5"/>
  <c r="D190" i="5"/>
  <c r="E190" i="5"/>
  <c r="C191" i="5"/>
  <c r="D191" i="5"/>
  <c r="E191" i="5"/>
  <c r="C195" i="5"/>
  <c r="D195" i="5"/>
  <c r="E195" i="5"/>
  <c r="C196" i="5"/>
  <c r="D196" i="5"/>
  <c r="E196" i="5"/>
  <c r="C198" i="5"/>
  <c r="D198" i="5"/>
  <c r="E198" i="5"/>
  <c r="C201" i="5"/>
  <c r="D201" i="5"/>
  <c r="E201" i="5"/>
  <c r="C204" i="5"/>
  <c r="D204" i="5"/>
  <c r="E204" i="5"/>
  <c r="C211" i="5"/>
  <c r="D211" i="5"/>
  <c r="E211" i="5"/>
  <c r="C212" i="5"/>
  <c r="D212" i="5"/>
  <c r="E212" i="5"/>
  <c r="C213" i="5"/>
  <c r="D213" i="5"/>
  <c r="E213" i="5"/>
  <c r="C217" i="5"/>
  <c r="D217" i="5"/>
  <c r="E217" i="5"/>
  <c r="C220" i="5"/>
  <c r="D220" i="5"/>
  <c r="E220" i="5"/>
  <c r="C222" i="5"/>
  <c r="D222" i="5"/>
  <c r="E222" i="5"/>
  <c r="C224" i="5"/>
  <c r="D224" i="5"/>
  <c r="E224" i="5"/>
  <c r="C225" i="5"/>
  <c r="D225" i="5"/>
  <c r="E225" i="5"/>
  <c r="C234" i="5"/>
  <c r="D234" i="5"/>
  <c r="E234" i="5"/>
  <c r="C235" i="5"/>
  <c r="D235" i="5"/>
  <c r="E235" i="5"/>
  <c r="C236" i="5"/>
  <c r="D236" i="5"/>
  <c r="E236" i="5"/>
  <c r="C238" i="5"/>
  <c r="D238" i="5"/>
  <c r="E238" i="5"/>
  <c r="C240" i="5"/>
  <c r="D240" i="5"/>
  <c r="E240" i="5"/>
  <c r="C243" i="5"/>
  <c r="D243" i="5"/>
  <c r="E243" i="5"/>
  <c r="C244" i="5"/>
  <c r="D244" i="5"/>
  <c r="E244" i="5"/>
  <c r="C246" i="5"/>
  <c r="D246" i="5"/>
  <c r="E246" i="5"/>
  <c r="C248" i="5"/>
  <c r="D248" i="5"/>
  <c r="E248" i="5"/>
  <c r="C250" i="5"/>
  <c r="D250" i="5"/>
  <c r="E250" i="5"/>
  <c r="C252" i="5"/>
  <c r="D252" i="5"/>
  <c r="E252" i="5"/>
  <c r="C255" i="5"/>
  <c r="D255" i="5"/>
  <c r="E255" i="5"/>
  <c r="C259" i="5"/>
  <c r="D259" i="5"/>
  <c r="E259" i="5"/>
  <c r="C264" i="5"/>
  <c r="D264" i="5"/>
  <c r="E264" i="5"/>
  <c r="C266" i="5"/>
  <c r="D266" i="5"/>
  <c r="E266" i="5"/>
  <c r="C269" i="5"/>
  <c r="D269" i="5"/>
  <c r="E269" i="5"/>
  <c r="C270" i="5"/>
  <c r="D270" i="5"/>
  <c r="E270" i="5"/>
  <c r="C271" i="5"/>
  <c r="D271" i="5"/>
  <c r="E271" i="5"/>
  <c r="C278" i="5"/>
  <c r="D278" i="5"/>
  <c r="E278" i="5"/>
  <c r="C279" i="5"/>
  <c r="D279" i="5"/>
  <c r="E279" i="5"/>
  <c r="C282" i="5"/>
  <c r="D282" i="5"/>
  <c r="E282" i="5"/>
  <c r="C285" i="5"/>
  <c r="D285" i="5"/>
  <c r="E285" i="5"/>
  <c r="C287" i="5"/>
  <c r="D287" i="5"/>
  <c r="E287" i="5"/>
  <c r="C289" i="5"/>
  <c r="D289" i="5"/>
  <c r="E289" i="5"/>
  <c r="C300" i="5"/>
  <c r="D300" i="5"/>
  <c r="E300" i="5"/>
  <c r="C304" i="5"/>
  <c r="D304" i="5"/>
  <c r="E304" i="5"/>
  <c r="C307" i="5"/>
  <c r="D307" i="5"/>
  <c r="E307" i="5"/>
  <c r="C310" i="5"/>
  <c r="D310" i="5"/>
  <c r="E310" i="5"/>
  <c r="C314" i="5"/>
  <c r="D314" i="5"/>
  <c r="E314" i="5"/>
  <c r="C318" i="5"/>
  <c r="D318" i="5"/>
  <c r="E318" i="5"/>
  <c r="C322" i="5"/>
  <c r="D322" i="5"/>
  <c r="E322" i="5"/>
  <c r="C323" i="5"/>
  <c r="D323" i="5"/>
  <c r="E323" i="5"/>
  <c r="C325" i="5"/>
  <c r="D325" i="5"/>
  <c r="E325" i="5"/>
  <c r="C326" i="5"/>
  <c r="D326" i="5"/>
  <c r="E326" i="5"/>
  <c r="C327" i="5"/>
  <c r="D327" i="5"/>
  <c r="E327" i="5"/>
  <c r="C335" i="5"/>
  <c r="D335" i="5"/>
  <c r="E335" i="5"/>
  <c r="C341" i="5"/>
  <c r="D341" i="5"/>
  <c r="E341" i="5"/>
  <c r="C342" i="5"/>
  <c r="D342" i="5"/>
  <c r="E342" i="5"/>
  <c r="C345" i="5"/>
  <c r="D345" i="5"/>
  <c r="E345" i="5"/>
  <c r="C348" i="5"/>
  <c r="D348" i="5"/>
  <c r="E348" i="5"/>
  <c r="C350" i="5"/>
  <c r="D350" i="5"/>
  <c r="E350" i="5"/>
  <c r="C351" i="5"/>
  <c r="D351" i="5"/>
  <c r="E351" i="5"/>
  <c r="C361" i="5"/>
  <c r="D361" i="5"/>
  <c r="E361" i="5"/>
  <c r="C366" i="5"/>
  <c r="D366" i="5"/>
  <c r="E366" i="5"/>
  <c r="C369" i="5"/>
  <c r="D369" i="5"/>
  <c r="E369" i="5"/>
  <c r="C373" i="5"/>
  <c r="D373" i="5"/>
  <c r="E373" i="5"/>
  <c r="C374" i="5"/>
  <c r="D374" i="5"/>
  <c r="E374" i="5"/>
  <c r="C387" i="5"/>
  <c r="D387" i="5"/>
  <c r="E387" i="5"/>
  <c r="C388" i="5"/>
  <c r="D388" i="5"/>
  <c r="E388" i="5"/>
  <c r="C391" i="5"/>
  <c r="D391" i="5"/>
  <c r="E391" i="5"/>
  <c r="C392" i="5"/>
  <c r="D392" i="5"/>
  <c r="E392" i="5"/>
  <c r="C405" i="5"/>
  <c r="D405" i="5"/>
  <c r="E405" i="5"/>
  <c r="C406" i="5"/>
  <c r="D406" i="5"/>
  <c r="E406" i="5"/>
  <c r="C408" i="5"/>
  <c r="D408" i="5"/>
  <c r="E408" i="5"/>
  <c r="C409" i="5"/>
  <c r="D409" i="5"/>
  <c r="E409" i="5"/>
  <c r="C411" i="5"/>
  <c r="D411" i="5"/>
  <c r="E411" i="5"/>
  <c r="C424" i="5"/>
  <c r="D424" i="5"/>
  <c r="E424" i="5"/>
  <c r="C433" i="5"/>
  <c r="D433" i="5"/>
  <c r="E433" i="5"/>
  <c r="C446" i="5"/>
  <c r="D446" i="5"/>
  <c r="E446" i="5"/>
  <c r="C447" i="5"/>
  <c r="D447" i="5"/>
  <c r="E447" i="5"/>
  <c r="C448" i="5"/>
  <c r="D448" i="5"/>
  <c r="E448" i="5"/>
  <c r="C449" i="5"/>
  <c r="D449" i="5"/>
  <c r="E449" i="5"/>
  <c r="C452" i="5"/>
  <c r="D452" i="5"/>
  <c r="E452" i="5"/>
  <c r="C454" i="5"/>
  <c r="D454" i="5"/>
  <c r="E454" i="5"/>
  <c r="C457" i="5"/>
  <c r="D457" i="5"/>
  <c r="E457" i="5"/>
  <c r="C458" i="5"/>
  <c r="D458" i="5"/>
  <c r="E458" i="5"/>
  <c r="C459" i="5"/>
  <c r="D459" i="5"/>
  <c r="E459" i="5"/>
  <c r="C463" i="5"/>
  <c r="D463" i="5"/>
  <c r="E463" i="5"/>
  <c r="C466" i="5"/>
  <c r="D466" i="5"/>
  <c r="E466" i="5"/>
  <c r="C474" i="5"/>
  <c r="D474" i="5"/>
  <c r="E474" i="5"/>
  <c r="C477" i="5"/>
  <c r="D477" i="5"/>
  <c r="E477" i="5"/>
  <c r="C478" i="5"/>
  <c r="D478" i="5"/>
  <c r="E478" i="5"/>
  <c r="C479" i="5"/>
  <c r="D479" i="5"/>
  <c r="E479" i="5"/>
  <c r="C481" i="5"/>
  <c r="D481" i="5"/>
  <c r="E481" i="5"/>
  <c r="C483" i="5"/>
  <c r="D483" i="5"/>
  <c r="E483" i="5"/>
  <c r="C485" i="5"/>
  <c r="D485" i="5"/>
  <c r="E485" i="5"/>
  <c r="C490" i="5"/>
  <c r="D490" i="5"/>
  <c r="E490" i="5"/>
  <c r="C493" i="5"/>
  <c r="D493" i="5"/>
  <c r="E493" i="5"/>
  <c r="C498" i="5"/>
  <c r="D498" i="5"/>
  <c r="E498" i="5"/>
  <c r="C499" i="5"/>
  <c r="D499" i="5"/>
  <c r="E499" i="5"/>
  <c r="C500" i="5"/>
  <c r="D500" i="5"/>
  <c r="E500" i="5"/>
  <c r="B7" i="5"/>
  <c r="B9" i="5"/>
  <c r="B13" i="5"/>
  <c r="B15" i="5"/>
  <c r="B16" i="5"/>
  <c r="B19" i="5"/>
  <c r="B21" i="5"/>
  <c r="B22" i="5"/>
  <c r="B24" i="5"/>
  <c r="B25" i="5"/>
  <c r="B26" i="5"/>
  <c r="B27" i="5"/>
  <c r="B28" i="5"/>
  <c r="B29" i="5"/>
  <c r="B33" i="5"/>
  <c r="B35" i="5"/>
  <c r="B43" i="5"/>
  <c r="B44" i="5"/>
  <c r="B45" i="5"/>
  <c r="B46" i="5"/>
  <c r="B48" i="5"/>
  <c r="B51" i="5"/>
  <c r="B52" i="5"/>
  <c r="B56" i="5"/>
  <c r="B59" i="5"/>
  <c r="B60" i="5"/>
  <c r="B62" i="5"/>
  <c r="B70" i="5"/>
  <c r="B72" i="5"/>
  <c r="B74" i="5"/>
  <c r="B76" i="5"/>
  <c r="B77" i="5"/>
  <c r="B79" i="5"/>
  <c r="B80" i="5"/>
  <c r="B81" i="5"/>
  <c r="B82" i="5"/>
  <c r="B84" i="5"/>
  <c r="B85" i="5"/>
  <c r="B96" i="5"/>
  <c r="B99" i="5"/>
  <c r="B100" i="5"/>
  <c r="B103" i="5"/>
  <c r="B105" i="5"/>
  <c r="B106" i="5"/>
  <c r="B107" i="5"/>
  <c r="B108" i="5"/>
  <c r="B109" i="5"/>
  <c r="B110" i="5"/>
  <c r="B111" i="5"/>
  <c r="B115" i="5"/>
  <c r="B117" i="5"/>
  <c r="B119" i="5"/>
  <c r="B124" i="5"/>
  <c r="B132" i="5"/>
  <c r="B134" i="5"/>
  <c r="B135" i="5"/>
  <c r="B140" i="5"/>
  <c r="B142" i="5"/>
  <c r="B143" i="5"/>
  <c r="B147" i="5"/>
  <c r="B148" i="5"/>
  <c r="B149" i="5"/>
  <c r="B150" i="5"/>
  <c r="B151" i="5"/>
  <c r="B152" i="5"/>
  <c r="B154" i="5"/>
  <c r="B159" i="5"/>
  <c r="B161" i="5"/>
  <c r="B163" i="5"/>
  <c r="B166" i="5"/>
  <c r="B168" i="5"/>
  <c r="B169" i="5"/>
  <c r="B176" i="5"/>
  <c r="B179" i="5"/>
  <c r="B182" i="5"/>
  <c r="B183" i="5"/>
  <c r="B186" i="5"/>
  <c r="B187" i="5"/>
  <c r="B188" i="5"/>
  <c r="B189" i="5"/>
  <c r="B190" i="5"/>
  <c r="B191" i="5"/>
  <c r="B195" i="5"/>
  <c r="B196" i="5"/>
  <c r="B198" i="5"/>
  <c r="B201" i="5"/>
  <c r="B204" i="5"/>
  <c r="B211" i="5"/>
  <c r="B212" i="5"/>
  <c r="B213" i="5"/>
  <c r="B217" i="5"/>
  <c r="B220" i="5"/>
  <c r="B222" i="5"/>
  <c r="B224" i="5"/>
  <c r="B225" i="5"/>
  <c r="B234" i="5"/>
  <c r="B235" i="5"/>
  <c r="B236" i="5"/>
  <c r="B238" i="5"/>
  <c r="B240" i="5"/>
  <c r="B243" i="5"/>
  <c r="B244" i="5"/>
  <c r="B246" i="5"/>
  <c r="B248" i="5"/>
  <c r="B250" i="5"/>
  <c r="B252" i="5"/>
  <c r="B255" i="5"/>
  <c r="B259" i="5"/>
  <c r="B264" i="5"/>
  <c r="B266" i="5"/>
  <c r="B269" i="5"/>
  <c r="B270" i="5"/>
  <c r="B271" i="5"/>
  <c r="B278" i="5"/>
  <c r="B279" i="5"/>
  <c r="B282" i="5"/>
  <c r="B285" i="5"/>
  <c r="B287" i="5"/>
  <c r="B289" i="5"/>
  <c r="B300" i="5"/>
  <c r="B304" i="5"/>
  <c r="B307" i="5"/>
  <c r="B310" i="5"/>
  <c r="B314" i="5"/>
  <c r="B318" i="5"/>
  <c r="B322" i="5"/>
  <c r="B323" i="5"/>
  <c r="B325" i="5"/>
  <c r="B326" i="5"/>
  <c r="B327" i="5"/>
  <c r="B335" i="5"/>
  <c r="B341" i="5"/>
  <c r="B342" i="5"/>
  <c r="B345" i="5"/>
  <c r="B348" i="5"/>
  <c r="B350" i="5"/>
  <c r="B351" i="5"/>
  <c r="B361" i="5"/>
  <c r="B366" i="5"/>
  <c r="B369" i="5"/>
  <c r="B373" i="5"/>
  <c r="B374" i="5"/>
  <c r="B387" i="5"/>
  <c r="B388" i="5"/>
  <c r="B391" i="5"/>
  <c r="B392" i="5"/>
  <c r="B405" i="5"/>
  <c r="B406" i="5"/>
  <c r="B408" i="5"/>
  <c r="B409" i="5"/>
  <c r="B411" i="5"/>
  <c r="B424" i="5"/>
  <c r="B433" i="5"/>
  <c r="B446" i="5"/>
  <c r="B447" i="5"/>
  <c r="B448" i="5"/>
  <c r="B449" i="5"/>
  <c r="B452" i="5"/>
  <c r="B454" i="5"/>
  <c r="B457" i="5"/>
  <c r="B458" i="5"/>
  <c r="B459" i="5"/>
  <c r="B463" i="5"/>
  <c r="B466" i="5"/>
  <c r="B474" i="5"/>
  <c r="B477" i="5"/>
  <c r="B478" i="5"/>
  <c r="B479" i="5"/>
  <c r="B481" i="5"/>
  <c r="B483" i="5"/>
  <c r="B485" i="5"/>
  <c r="B490" i="5"/>
  <c r="B493" i="5"/>
  <c r="B498" i="5"/>
  <c r="B499" i="5"/>
  <c r="B500" i="5"/>
  <c r="P30" i="1" l="1"/>
  <c r="N30" i="1"/>
  <c r="C3" i="3" s="1"/>
  <c r="D10" i="1" l="1"/>
  <c r="F10" i="1"/>
  <c r="H10" i="1"/>
  <c r="I10" i="1" s="1"/>
  <c r="J10" i="1"/>
  <c r="M10" i="10" s="1"/>
  <c r="M9" i="10" l="1"/>
  <c r="M8" i="10"/>
  <c r="M7" i="10"/>
  <c r="P21" i="1"/>
  <c r="P22" i="1"/>
  <c r="P23" i="1"/>
  <c r="P20" i="1"/>
  <c r="W30" i="1" l="1"/>
  <c r="AA30" i="1"/>
  <c r="AA29" i="1"/>
  <c r="W29" i="1"/>
  <c r="AD12" i="1"/>
  <c r="AD13" i="1"/>
  <c r="AD14" i="1"/>
  <c r="AD15" i="1"/>
  <c r="AD16" i="1"/>
  <c r="Y12" i="1"/>
  <c r="Z12" i="1" s="1"/>
  <c r="Y13" i="1"/>
  <c r="Y14" i="1"/>
  <c r="Z14" i="1" s="1"/>
  <c r="Y15" i="1"/>
  <c r="Z15" i="1" s="1"/>
  <c r="Y16" i="1"/>
  <c r="Z16" i="1" s="1"/>
  <c r="T12" i="1"/>
  <c r="U12" i="1" s="1"/>
  <c r="T14" i="1"/>
  <c r="U14" i="1" s="1"/>
  <c r="T15" i="1"/>
  <c r="U15" i="1" s="1"/>
  <c r="T16" i="1"/>
  <c r="T13" i="1"/>
  <c r="P14" i="1"/>
  <c r="P15" i="1"/>
  <c r="P16" i="1"/>
  <c r="J12" i="3"/>
  <c r="G12" i="3"/>
  <c r="F12" i="3"/>
  <c r="I12" i="3" s="1"/>
  <c r="J11" i="3"/>
  <c r="G11" i="3"/>
  <c r="F11" i="3"/>
  <c r="I11" i="3" s="1"/>
  <c r="J10" i="3"/>
  <c r="G10" i="3"/>
  <c r="F10" i="3"/>
  <c r="I10" i="3" s="1"/>
  <c r="J9" i="3"/>
  <c r="G9" i="3"/>
  <c r="F9" i="3"/>
  <c r="I9" i="3" s="1"/>
  <c r="J8" i="3"/>
  <c r="G8" i="3"/>
  <c r="F8" i="3"/>
  <c r="I8" i="3" s="1"/>
  <c r="J7" i="3"/>
  <c r="G7" i="3"/>
  <c r="F7" i="3"/>
  <c r="I7" i="3" s="1"/>
  <c r="J6" i="3"/>
  <c r="G6" i="3"/>
  <c r="F6" i="3"/>
  <c r="I6" i="3" s="1"/>
  <c r="J5" i="3"/>
  <c r="G5" i="3"/>
  <c r="U16" i="1" l="1"/>
  <c r="V16" i="1"/>
  <c r="X22" i="1"/>
  <c r="X24" i="1" s="1"/>
  <c r="BC9" i="10" s="1"/>
  <c r="Z13" i="1"/>
  <c r="W22" i="1"/>
  <c r="W24" i="1" s="1"/>
  <c r="BC8" i="10" s="1"/>
  <c r="U13" i="1"/>
  <c r="P13" i="1"/>
  <c r="V22" i="1"/>
  <c r="V24" i="1" s="1"/>
  <c r="BC7" i="10" s="1"/>
  <c r="P12" i="1"/>
  <c r="I86" i="3"/>
  <c r="J88" i="3" s="1"/>
  <c r="H10" i="3"/>
  <c r="H11" i="3"/>
  <c r="H12" i="3"/>
  <c r="H9" i="3"/>
  <c r="H6" i="3"/>
  <c r="H7" i="3"/>
  <c r="H8" i="3"/>
  <c r="J87" i="3" l="1"/>
  <c r="D91" i="3" s="1"/>
  <c r="D92" i="3" l="1"/>
  <c r="Z30" i="1" s="1"/>
  <c r="Z29" i="1" l="1"/>
  <c r="AA28" i="1" s="1"/>
  <c r="W11" i="1"/>
  <c r="V11" i="1" s="1"/>
  <c r="S11" i="1" s="1"/>
  <c r="T11" i="1" s="1"/>
  <c r="U11" i="1" s="1"/>
  <c r="R11" i="1"/>
  <c r="Q11" i="1" s="1"/>
  <c r="N11" i="1" s="1"/>
  <c r="AG11" i="1"/>
  <c r="AF11" i="1" s="1"/>
  <c r="AB11" i="1"/>
  <c r="AA11" i="1" s="1"/>
  <c r="AA12" i="1"/>
  <c r="AB12" i="1" s="1"/>
  <c r="AA13" i="1"/>
  <c r="AB13" i="1" s="1"/>
  <c r="AA14" i="1"/>
  <c r="AB14" i="1" s="1"/>
  <c r="AA15" i="1"/>
  <c r="AB15" i="1" s="1"/>
  <c r="AA16" i="1"/>
  <c r="AB16" i="1" s="1"/>
  <c r="V12" i="1"/>
  <c r="W12" i="1" s="1"/>
  <c r="V13" i="1"/>
  <c r="W13" i="1" s="1"/>
  <c r="V14" i="1"/>
  <c r="W14" i="1" s="1"/>
  <c r="V15" i="1"/>
  <c r="W15" i="1" s="1"/>
  <c r="W16" i="1"/>
  <c r="Q12" i="1"/>
  <c r="R12" i="1" s="1"/>
  <c r="Q13" i="1"/>
  <c r="R13" i="1" s="1"/>
  <c r="Q14" i="1"/>
  <c r="R14" i="1" s="1"/>
  <c r="Q15" i="1"/>
  <c r="R15" i="1" s="1"/>
  <c r="Q16" i="1"/>
  <c r="R16" i="1" s="1"/>
  <c r="O11" i="1" l="1"/>
  <c r="P11" i="1" s="1"/>
  <c r="AF15" i="1"/>
  <c r="AG15" i="1" s="1"/>
  <c r="AE15" i="1"/>
  <c r="AF14" i="1"/>
  <c r="AG14" i="1" s="1"/>
  <c r="AE14" i="1"/>
  <c r="AF13" i="1"/>
  <c r="AG13" i="1" s="1"/>
  <c r="AE13" i="1"/>
  <c r="AF16" i="1"/>
  <c r="AG16" i="1" s="1"/>
  <c r="AE16" i="1"/>
  <c r="AF12" i="1"/>
  <c r="AG12" i="1" s="1"/>
  <c r="AE12" i="1"/>
  <c r="Z22" i="1"/>
  <c r="Z24" i="1" s="1"/>
  <c r="BC10" i="10" s="1"/>
  <c r="X20" i="1"/>
  <c r="W20" i="1"/>
  <c r="V20" i="1"/>
  <c r="N10" i="1"/>
  <c r="O10" i="1" s="1"/>
  <c r="X11" i="1"/>
  <c r="Y11" i="1" s="1"/>
  <c r="Z11" i="1" s="1"/>
  <c r="AC11" i="1"/>
  <c r="AD11" i="1" s="1"/>
  <c r="AE11" i="1" s="1"/>
  <c r="AG9" i="1"/>
  <c r="AF9" i="1" s="1"/>
  <c r="AB9" i="1"/>
  <c r="AA9" i="1" s="1"/>
  <c r="R9" i="1"/>
  <c r="Q9" i="1" s="1"/>
  <c r="BD7" i="10" s="1"/>
  <c r="W9" i="1"/>
  <c r="V9" i="1" s="1"/>
  <c r="D17" i="1"/>
  <c r="G7" i="10" s="1"/>
  <c r="F17" i="1"/>
  <c r="G8" i="10" s="1"/>
  <c r="H17" i="1"/>
  <c r="G9" i="10" s="1"/>
  <c r="J17" i="1"/>
  <c r="G10" i="10" s="1"/>
  <c r="S9" i="1" l="1"/>
  <c r="K8" i="10" s="1"/>
  <c r="BD8" i="10"/>
  <c r="X9" i="1"/>
  <c r="K9" i="10" s="1"/>
  <c r="BD9" i="10"/>
  <c r="AC9" i="1"/>
  <c r="K10" i="10" s="1"/>
  <c r="BD10" i="10"/>
  <c r="N9" i="1"/>
  <c r="Q10" i="1"/>
  <c r="R10" i="1" s="1"/>
  <c r="O7" i="10"/>
  <c r="Z20" i="1"/>
  <c r="X10" i="1"/>
  <c r="S10" i="1"/>
  <c r="T10" i="1" s="1"/>
  <c r="AC10" i="1"/>
  <c r="K7" i="10" l="1"/>
  <c r="O9" i="1"/>
  <c r="P9" i="1" s="1"/>
  <c r="Y9" i="1"/>
  <c r="Z9" i="1" s="1"/>
  <c r="AD9" i="1"/>
  <c r="AE9" i="1" s="1"/>
  <c r="U10" i="1"/>
  <c r="O8" i="10"/>
  <c r="Y10" i="1"/>
  <c r="Z10" i="1" s="1"/>
  <c r="O9" i="10"/>
  <c r="P10" i="1"/>
  <c r="AD10" i="1"/>
  <c r="AE10" i="1" s="1"/>
  <c r="O10" i="10"/>
  <c r="Q17" i="1"/>
  <c r="R17" i="1"/>
  <c r="T9" i="1"/>
  <c r="X17" i="1" l="1"/>
  <c r="Z17" i="1" s="1"/>
  <c r="AC17" i="1"/>
  <c r="H10" i="10" s="1"/>
  <c r="AA10" i="1"/>
  <c r="AB10" i="1" s="1"/>
  <c r="AB17" i="1" s="1"/>
  <c r="AF10" i="1"/>
  <c r="AG10" i="1" s="1"/>
  <c r="AG17" i="1" s="1"/>
  <c r="V10" i="1"/>
  <c r="V17" i="1" s="1"/>
  <c r="N17" i="1"/>
  <c r="S17" i="1"/>
  <c r="U9" i="1"/>
  <c r="H9" i="10" l="1"/>
  <c r="W10" i="1"/>
  <c r="W17" i="1" s="1"/>
  <c r="AE17" i="1"/>
  <c r="AA17" i="1"/>
  <c r="AF17" i="1"/>
  <c r="U17" i="1"/>
  <c r="H8" i="10"/>
  <c r="P17" i="1"/>
  <c r="H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 authorId="0" shapeId="0" xr:uid="{00000000-0006-0000-0100-000003000000}">
      <text>
        <r>
          <rPr>
            <sz val="12"/>
            <color indexed="81"/>
            <rFont val="微軟正黑體"/>
            <family val="2"/>
            <charset val="136"/>
          </rPr>
          <t>特幼科提醒：
請填寫未扣除自付額薪資</t>
        </r>
      </text>
    </comment>
    <comment ref="E4" authorId="0" shapeId="0" xr:uid="{00000000-0006-0000-0100-000004000000}">
      <text>
        <r>
          <rPr>
            <sz val="12"/>
            <color indexed="81"/>
            <rFont val="微軟正黑體"/>
            <family val="2"/>
            <charset val="136"/>
          </rPr>
          <t>請填寫未扣除自付額薪資</t>
        </r>
      </text>
    </comment>
  </commentList>
</comments>
</file>

<file path=xl/sharedStrings.xml><?xml version="1.0" encoding="utf-8"?>
<sst xmlns="http://schemas.openxmlformats.org/spreadsheetml/2006/main" count="3405" uniqueCount="1173">
  <si>
    <t>學費</t>
    <phoneticPr fontId="1" type="noConversion"/>
  </si>
  <si>
    <t>雜費</t>
    <phoneticPr fontId="1" type="noConversion"/>
  </si>
  <si>
    <t>收費項目</t>
    <phoneticPr fontId="1" type="noConversion"/>
  </si>
  <si>
    <t>收費區間</t>
    <phoneticPr fontId="1" type="noConversion"/>
  </si>
  <si>
    <t>適用年齡層</t>
    <phoneticPr fontId="1" type="noConversion"/>
  </si>
  <si>
    <t>5歲</t>
    <phoneticPr fontId="1" type="noConversion"/>
  </si>
  <si>
    <t>4歲</t>
    <phoneticPr fontId="1" type="noConversion"/>
  </si>
  <si>
    <t>3歲</t>
    <phoneticPr fontId="1" type="noConversion"/>
  </si>
  <si>
    <t>2歲</t>
    <phoneticPr fontId="1" type="noConversion"/>
  </si>
  <si>
    <t>材料費</t>
    <phoneticPr fontId="1" type="noConversion"/>
  </si>
  <si>
    <t>點心費</t>
    <phoneticPr fontId="1" type="noConversion"/>
  </si>
  <si>
    <t>個月</t>
    <phoneticPr fontId="1" type="noConversion"/>
  </si>
  <si>
    <t>調整前收費(請填入幼生管理系統收費數額)</t>
    <phoneticPr fontId="1" type="noConversion"/>
  </si>
  <si>
    <t>全學期總收費</t>
    <phoneticPr fontId="1" type="noConversion"/>
  </si>
  <si>
    <t>4歲</t>
    <phoneticPr fontId="1" type="noConversion"/>
  </si>
  <si>
    <t>3歲</t>
    <phoneticPr fontId="1" type="noConversion"/>
  </si>
  <si>
    <t>調整後收費</t>
    <phoneticPr fontId="1" type="noConversion"/>
  </si>
  <si>
    <t>收費調整對照表</t>
    <phoneticPr fontId="1" type="noConversion"/>
  </si>
  <si>
    <t>一、幼兒園收費明細</t>
    <phoneticPr fontId="1" type="noConversion"/>
  </si>
  <si>
    <t>交通費</t>
    <phoneticPr fontId="1" type="noConversion"/>
  </si>
  <si>
    <t>雙趟(月)</t>
    <phoneticPr fontId="1" type="noConversion"/>
  </si>
  <si>
    <t>單趟(月)</t>
    <phoneticPr fontId="1" type="noConversion"/>
  </si>
  <si>
    <t>全
日
班</t>
    <phoneticPr fontId="1" type="noConversion"/>
  </si>
  <si>
    <t>雜費
(人事)</t>
    <phoneticPr fontId="1" type="noConversion"/>
  </si>
  <si>
    <t>延長照顧
服務費</t>
    <phoneticPr fontId="1" type="noConversion"/>
  </si>
  <si>
    <t>單次
每小時</t>
    <phoneticPr fontId="1" type="noConversion"/>
  </si>
  <si>
    <t>二、幼兒園幼生數</t>
    <phoneticPr fontId="1" type="noConversion"/>
  </si>
  <si>
    <t>雜費
(人事)</t>
    <phoneticPr fontId="1" type="noConversion"/>
  </si>
  <si>
    <t>雜費</t>
    <phoneticPr fontId="1" type="noConversion"/>
  </si>
  <si>
    <t>學費</t>
    <phoneticPr fontId="1" type="noConversion"/>
  </si>
  <si>
    <t>收費項目</t>
    <phoneticPr fontId="1" type="noConversion"/>
  </si>
  <si>
    <t>收費區間</t>
    <phoneticPr fontId="1" type="noConversion"/>
  </si>
  <si>
    <t>材料費</t>
    <phoneticPr fontId="1" type="noConversion"/>
  </si>
  <si>
    <t>活動費</t>
    <phoneticPr fontId="1" type="noConversion"/>
  </si>
  <si>
    <t>午餐費</t>
    <phoneticPr fontId="1" type="noConversion"/>
  </si>
  <si>
    <t>點心費</t>
    <phoneticPr fontId="1" type="noConversion"/>
  </si>
  <si>
    <t>大班(5歲)</t>
    <phoneticPr fontId="1" type="noConversion"/>
  </si>
  <si>
    <t>中班(4歲)</t>
    <phoneticPr fontId="1" type="noConversion"/>
  </si>
  <si>
    <t>小班(3歲)</t>
    <phoneticPr fontId="1" type="noConversion"/>
  </si>
  <si>
    <t>幼班(2歲)</t>
    <phoneticPr fontId="1" type="noConversion"/>
  </si>
  <si>
    <t>項
次</t>
    <phoneticPr fontId="1" type="noConversion"/>
  </si>
  <si>
    <t>全日班</t>
    <phoneticPr fontId="1" type="noConversion"/>
  </si>
  <si>
    <t>半日班</t>
  </si>
  <si>
    <t>半日班</t>
    <phoneticPr fontId="1" type="noConversion"/>
  </si>
  <si>
    <t>月</t>
    <phoneticPr fontId="1" type="noConversion"/>
  </si>
  <si>
    <t xml:space="preserve">       承辦：                                      園長：                                     負責人：</t>
    <phoneticPr fontId="1" type="noConversion"/>
  </si>
  <si>
    <t>每月收費上限</t>
    <phoneticPr fontId="1" type="noConversion"/>
  </si>
  <si>
    <t>一學期
月數</t>
    <phoneticPr fontId="1" type="noConversion"/>
  </si>
  <si>
    <t>期</t>
  </si>
  <si>
    <t>活動費</t>
    <phoneticPr fontId="1" type="noConversion"/>
  </si>
  <si>
    <t>月</t>
    <phoneticPr fontId="1" type="noConversion"/>
  </si>
  <si>
    <t>全學期總收費</t>
    <phoneticPr fontId="1" type="noConversion"/>
  </si>
  <si>
    <t>合計
幼生人數(不得＞核定人數)</t>
    <phoneticPr fontId="1" type="noConversion"/>
  </si>
  <si>
    <r>
      <t>幼兒園名稱</t>
    </r>
    <r>
      <rPr>
        <sz val="13"/>
        <color theme="1"/>
        <rFont val="新細明體"/>
        <family val="1"/>
        <charset val="136"/>
      </rPr>
      <t>：</t>
    </r>
    <phoneticPr fontId="1" type="noConversion"/>
  </si>
  <si>
    <t>月</t>
  </si>
  <si>
    <t>期增加</t>
    <phoneticPr fontId="1" type="noConversion"/>
  </si>
  <si>
    <t>月增加</t>
    <phoneticPr fontId="1" type="noConversion"/>
  </si>
  <si>
    <t>教保服務人員及其他人員調薪試算表</t>
    <phoneticPr fontId="1" type="noConversion"/>
  </si>
  <si>
    <t>實際招收幼生數</t>
    <phoneticPr fontId="1" type="noConversion"/>
  </si>
  <si>
    <t>人</t>
    <phoneticPr fontId="1" type="noConversion"/>
  </si>
  <si>
    <t>序號</t>
    <phoneticPr fontId="1" type="noConversion"/>
  </si>
  <si>
    <t>姓名</t>
    <phoneticPr fontId="1" type="noConversion"/>
  </si>
  <si>
    <t>職稱</t>
    <phoneticPr fontId="1" type="noConversion"/>
  </si>
  <si>
    <t>薪資</t>
    <phoneticPr fontId="1" type="noConversion"/>
  </si>
  <si>
    <t>調薪
%數</t>
    <phoneticPr fontId="1" type="noConversion"/>
  </si>
  <si>
    <t>差額</t>
    <phoneticPr fontId="1" type="noConversion"/>
  </si>
  <si>
    <t>例</t>
    <phoneticPr fontId="1" type="noConversion"/>
  </si>
  <si>
    <t>我是範例</t>
    <phoneticPr fontId="1" type="noConversion"/>
  </si>
  <si>
    <t>園長</t>
    <phoneticPr fontId="1" type="noConversion"/>
  </si>
  <si>
    <t>教保服務人員差額合計</t>
    <phoneticPr fontId="1" type="noConversion"/>
  </si>
  <si>
    <t>非教保服務人員差額合計</t>
    <phoneticPr fontId="1" type="noConversion"/>
  </si>
  <si>
    <t>學費</t>
    <phoneticPr fontId="1" type="noConversion"/>
  </si>
  <si>
    <t>元(四捨五入)</t>
    <phoneticPr fontId="1" type="noConversion"/>
  </si>
  <si>
    <t>雜費(人事部份)</t>
    <phoneticPr fontId="1" type="noConversion"/>
  </si>
  <si>
    <t>調幅</t>
  </si>
  <si>
    <t>2歲</t>
    <phoneticPr fontId="1" type="noConversion"/>
  </si>
  <si>
    <t>數額</t>
    <phoneticPr fontId="1" type="noConversion"/>
  </si>
  <si>
    <t>平均每生每月
調整數額</t>
    <phoneticPr fontId="1" type="noConversion"/>
  </si>
  <si>
    <t>平均每生每月
調整數額</t>
    <phoneticPr fontId="1" type="noConversion"/>
  </si>
  <si>
    <t>承辦人：</t>
    <phoneticPr fontId="1" type="noConversion"/>
  </si>
  <si>
    <t>負責人：</t>
    <phoneticPr fontId="1" type="noConversion"/>
  </si>
  <si>
    <t>學費
(教保服務人員薪資)</t>
    <phoneticPr fontId="1" type="noConversion"/>
  </si>
  <si>
    <t>※填表說明：本表調整前收費，請比照教育部全國幼兒園幼生管理系統各項目收費區間及數額，並依系統現況填列。</t>
    <phoneticPr fontId="1" type="noConversion"/>
  </si>
  <si>
    <t>非人事費
每生每月增加</t>
    <phoneticPr fontId="1" type="noConversion"/>
  </si>
  <si>
    <t>小計</t>
    <phoneticPr fontId="1" type="noConversion"/>
  </si>
  <si>
    <t>元</t>
    <phoneticPr fontId="1" type="noConversion"/>
  </si>
  <si>
    <t>↓人事薪資試算表帶入資料
         人事費每生每月增加→</t>
    <phoneticPr fontId="1" type="noConversion"/>
  </si>
  <si>
    <r>
      <t>具結
我</t>
    </r>
    <r>
      <rPr>
        <u/>
        <sz val="16"/>
        <color rgb="FFFF0000"/>
        <rFont val="標楷體"/>
        <family val="4"/>
        <charset val="136"/>
      </rPr>
      <t xml:space="preserve">                 </t>
    </r>
    <r>
      <rPr>
        <sz val="16"/>
        <color theme="0" tint="-0.249977111117893"/>
        <rFont val="標楷體"/>
        <family val="4"/>
        <charset val="136"/>
      </rPr>
      <t>(請親簽)</t>
    </r>
    <r>
      <rPr>
        <sz val="16"/>
        <color rgb="FFFF0000"/>
        <rFont val="標楷體"/>
        <family val="4"/>
        <charset val="136"/>
      </rPr>
      <t>為該幼兒園之負責人，
上開調整之薪資(含投保級距)將於收到教育局核准公文之次月逕行調整。</t>
    </r>
    <phoneticPr fontId="1" type="noConversion"/>
  </si>
  <si>
    <t>＊無申請交通費或延長照顧服務費者請填列與幼生系統相同數字</t>
    <phoneticPr fontId="1" type="noConversion"/>
  </si>
  <si>
    <t>調整前</t>
    <phoneticPr fontId="1" type="noConversion"/>
  </si>
  <si>
    <t>調整後</t>
    <phoneticPr fontId="1" type="noConversion"/>
  </si>
  <si>
    <t>調幅</t>
    <phoneticPr fontId="1" type="noConversion"/>
  </si>
  <si>
    <t>雜費
(其他庶務費用)</t>
    <phoneticPr fontId="1" type="noConversion"/>
  </si>
  <si>
    <r>
      <t xml:space="preserve">雜費
</t>
    </r>
    <r>
      <rPr>
        <sz val="11"/>
        <color theme="1"/>
        <rFont val="標楷體"/>
        <family val="4"/>
        <charset val="136"/>
      </rPr>
      <t>(其他庶務費用)</t>
    </r>
    <phoneticPr fontId="1" type="noConversion"/>
  </si>
  <si>
    <t>部分雜費
(其他庶務人員薪資)</t>
    <phoneticPr fontId="1" type="noConversion"/>
  </si>
  <si>
    <t>小計</t>
    <phoneticPr fontId="1" type="noConversion"/>
  </si>
  <si>
    <t>*計算說明：依調薪後薪資差額×120%(每增加1千元所衍生雇主需負擔之勞保、健保、勞退差額)÷實際招收人數＝調整後每生每月增加數額</t>
    <phoneticPr fontId="1" type="noConversion"/>
  </si>
  <si>
    <t>*調整前後薪資不含獎金或福利金等項目，並應與勞保投保薪資級距相符</t>
    <phoneticPr fontId="1" type="noConversion"/>
  </si>
  <si>
    <t>調整後
薪資(8月)</t>
    <phoneticPr fontId="1" type="noConversion"/>
  </si>
  <si>
    <t>113年3月幼生數</t>
    <phoneticPr fontId="1" type="noConversion"/>
  </si>
  <si>
    <r>
      <t>實際幼生數(請依</t>
    </r>
    <r>
      <rPr>
        <b/>
        <sz val="13"/>
        <color theme="1"/>
        <rFont val="標楷體"/>
        <family val="4"/>
        <charset val="136"/>
      </rPr>
      <t>幼生管理系統</t>
    </r>
    <r>
      <rPr>
        <sz val="13"/>
        <color theme="1"/>
        <rFont val="標楷體"/>
        <family val="4"/>
        <charset val="136"/>
      </rPr>
      <t>登載人數填報)</t>
    </r>
    <phoneticPr fontId="1" type="noConversion"/>
  </si>
  <si>
    <t>112及113學年度總調幅</t>
    <phoneticPr fontId="1" type="noConversion"/>
  </si>
  <si>
    <t>幼兒園名稱</t>
  </si>
  <si>
    <t>臺中市私立育德幼兒園</t>
  </si>
  <si>
    <t>臺中市私立您好幼兒園</t>
  </si>
  <si>
    <t>臺中市私立真善美幼兒園</t>
  </si>
  <si>
    <t>臺中市私立瑞光基金會附設瑞光幼兒園</t>
  </si>
  <si>
    <t>臺中市私立東區劍橋幼兒園</t>
  </si>
  <si>
    <t>臺中市私立天擎幼兒園</t>
  </si>
  <si>
    <t>臺中市私立米亞幼兒園</t>
  </si>
  <si>
    <t>臺中市私立德蕾莎幼兒園</t>
  </si>
  <si>
    <t>財團法人中華基督教衛理公會附設臺中市私立衛道幼兒園</t>
  </si>
  <si>
    <t>臺中市私立甲子園幼兒園</t>
  </si>
  <si>
    <t>臺中市私立地球村幼兒園</t>
  </si>
  <si>
    <t>臺中市私立探索幼兒園</t>
  </si>
  <si>
    <t>臺中市私立常春藤幼兒園</t>
  </si>
  <si>
    <t>臺中市私立保進幼兒園</t>
  </si>
  <si>
    <t>臺中市私立貝登堡東英幼兒園</t>
  </si>
  <si>
    <t>臺中市私立布拉格幼兒園</t>
  </si>
  <si>
    <t>臺中市私立愛林幼兒園</t>
  </si>
  <si>
    <t>明德學校財團法人臺中市明德高級中學附設臺中市私立明德幼兒園</t>
  </si>
  <si>
    <t>臺中市私立康乃兒幼兒園</t>
  </si>
  <si>
    <t>臺中市私立心心幼兒園</t>
  </si>
  <si>
    <t>臺中市私立新衛斯理幼兒園</t>
  </si>
  <si>
    <t>臺中市私立弘明幼兒園</t>
  </si>
  <si>
    <t>臺中市私立開普敦幼兒園</t>
  </si>
  <si>
    <t>臺中市私立寶樹幼兒園</t>
  </si>
  <si>
    <t>臺中市私立鷗森幼兒園</t>
  </si>
  <si>
    <t>臺中市私立英特兒幼兒園</t>
  </si>
  <si>
    <t>臺中市私立采禾幼兒園</t>
  </si>
  <si>
    <t>臺中市私立南區哈佛幼兒園</t>
  </si>
  <si>
    <t>臺中市私立西雅圖幼兒園</t>
  </si>
  <si>
    <t>臺中市私立博思特幼兒園</t>
  </si>
  <si>
    <t>臺中市私立春天幼兒園</t>
  </si>
  <si>
    <t>臺中市私立南區曼哈頓幼兒園</t>
  </si>
  <si>
    <t>臺中市私立山育幼兒園</t>
  </si>
  <si>
    <t>財團法人中華基督教衛理公會附設臺中市私立衛理幼兒園</t>
  </si>
  <si>
    <t>財團法人天主教聖母聖心修女會附設臺中市私立惠華幼兒園</t>
  </si>
  <si>
    <t>臺中市私立小鳥幼兒園</t>
  </si>
  <si>
    <t>臺中市私立歌德幼兒園</t>
  </si>
  <si>
    <t>臺中市私立幼采幼兒園</t>
  </si>
  <si>
    <t>臺中市私立愛迪生幼兒園</t>
  </si>
  <si>
    <t>臺中市私立敦煌幼兒園</t>
  </si>
  <si>
    <t>臺中市私立狄仕耐幼兒園</t>
  </si>
  <si>
    <t>財團法人台灣聖公會附設臺中市私立聖雅各幼兒園</t>
  </si>
  <si>
    <t>臺中市私立哥倫比亞幼兒園</t>
  </si>
  <si>
    <t>臺中市私立卡帕幼兒園</t>
  </si>
  <si>
    <t>臺中市私立牛頓幼兒園</t>
  </si>
  <si>
    <t>臺中市私立西區何嘉仁幼兒園</t>
  </si>
  <si>
    <t>臺中市私立大蘋果幼兒園</t>
  </si>
  <si>
    <t>臺中市私立班比優幼兒園</t>
  </si>
  <si>
    <t>臺中市私立普霖斯頓幼兒園</t>
  </si>
  <si>
    <t>臺中市私立聖柏德幼兒園</t>
  </si>
  <si>
    <t>臺中市私立璞石華德福幼兒園</t>
  </si>
  <si>
    <t>臺中市私立孩子國蒙特梭利幼兒園</t>
  </si>
  <si>
    <t>臺中市私立國郁幼兒園</t>
  </si>
  <si>
    <t>臺中市私立我的家蒙特梭利幼兒園</t>
  </si>
  <si>
    <t>臺中市私立作新幼兒園</t>
  </si>
  <si>
    <t>顥澤股份有限公司附設臺中市私立愛爾瑪幼兒園</t>
  </si>
  <si>
    <t>臺中市私立安安幼兒園</t>
  </si>
  <si>
    <t>臺中市私立巴比倫幼兒園</t>
  </si>
  <si>
    <t>臺中市私立益華幼兒園</t>
  </si>
  <si>
    <t>臺中市私立學兒樂幼兒園</t>
  </si>
  <si>
    <t>臺中市私立小羚羊幼兒園</t>
  </si>
  <si>
    <t>臺中市私立小孩的家幼兒園</t>
  </si>
  <si>
    <t>臺中市私立葳薾幼兒園</t>
  </si>
  <si>
    <t>臺中市私立佶米幼兒園</t>
  </si>
  <si>
    <t>臺中市私立同德幼兒園</t>
  </si>
  <si>
    <t>臺中市私立寶貝袋鼠幼兒園</t>
  </si>
  <si>
    <t>私立育仁國民小學附設臺中市幼兒園</t>
  </si>
  <si>
    <t>臺中市私立葳格幼兒園</t>
  </si>
  <si>
    <t>財團法人愛彌兒教育基金會附設臺中市私立德化愛彌兒幼兒園</t>
  </si>
  <si>
    <t>臺中市私立尤加利幼兒園</t>
  </si>
  <si>
    <t>臺中市私立安君兒幼兒園</t>
  </si>
  <si>
    <t>臺中市私立維也納幼兒園</t>
  </si>
  <si>
    <t>臺中市私立瑞比特幼兒園</t>
  </si>
  <si>
    <t>臺中市私立金像獎幼兒園</t>
  </si>
  <si>
    <t>臺中市私立丘尼兒幼兒園</t>
  </si>
  <si>
    <t>臺中市私立吉立堡幼兒園</t>
  </si>
  <si>
    <t>臺中市私立卡帕立人幼兒園</t>
  </si>
  <si>
    <t>臺中市私立吉維妮幼兒園</t>
  </si>
  <si>
    <t>臺中市私立天津幼兒園</t>
  </si>
  <si>
    <t>臺中市私立奧克蘭幼兒園</t>
  </si>
  <si>
    <t>臺中市臺中地區農會附設臺中市私立西屯幼兒園</t>
  </si>
  <si>
    <t>臺中市私立逢甲幼兒園</t>
  </si>
  <si>
    <t>臺中市私立莎苙卡薩國際幼兒園</t>
  </si>
  <si>
    <t>臺中市私立大都會逢甲幼兒園</t>
  </si>
  <si>
    <t>臺中市私立森典幼兒園</t>
  </si>
  <si>
    <t>臺中市私立威之森幼兒園</t>
  </si>
  <si>
    <t>臺中市私立大都會探索幼兒園</t>
  </si>
  <si>
    <t>財團法人華盛頓文教基金會附設臺中市私立市政幼兒園</t>
  </si>
  <si>
    <t>臺中市私立首席春上樹幼兒園</t>
  </si>
  <si>
    <t>財團法人福智文教基金會附設臺中市私立妙慧幼兒園</t>
  </si>
  <si>
    <t>臺中市私立育英幼兒園</t>
  </si>
  <si>
    <t>臺中市私立亮亮幼兒園</t>
  </si>
  <si>
    <t>臺中市私立子曰幼兒園</t>
  </si>
  <si>
    <t>財團法人臺灣省臺中市水湳佛教蓮社附設臺中市私立慈蓮幼兒園</t>
  </si>
  <si>
    <t>財團法人中華基督教水湳浸信會附設臺中市私立宏恩幼兒園</t>
  </si>
  <si>
    <t>臺中市私立經貿子曰幼兒園</t>
  </si>
  <si>
    <t>臺中市私立福樂蒙特梭利幼兒園</t>
  </si>
  <si>
    <t>財團法人愛彌兒教育基金會附設臺中市私立愛彌兒慎齋幼兒園</t>
  </si>
  <si>
    <t>臺中市私立早稻田藝術幼兒園</t>
  </si>
  <si>
    <t>臺中市私立芳田幼兒園</t>
  </si>
  <si>
    <t>麗喆學校財團法人臺中市麗喆國民中小學附設私立麗喆幼兒園</t>
  </si>
  <si>
    <t>臺中市私立愛德堡幼兒園</t>
  </si>
  <si>
    <t>臺中市私立小叮噹幼兒園</t>
  </si>
  <si>
    <t>臺中市私立西屯格林幼兒園</t>
  </si>
  <si>
    <t>臺中市私立維多利亞協和幼兒園</t>
  </si>
  <si>
    <t>臺中市私立維多利亞安和幼兒園</t>
  </si>
  <si>
    <t>臺中市私立大都會福和幼兒園</t>
  </si>
  <si>
    <t>臺中市私立華德福大地幼兒園</t>
  </si>
  <si>
    <t>臺中市私立經典人文藝術幼兒園</t>
  </si>
  <si>
    <t>臺中市私立培德幼兒園</t>
  </si>
  <si>
    <t>臺中市私立金色童年幼兒園</t>
  </si>
  <si>
    <t>臺中市私立道兒頓幼兒園</t>
  </si>
  <si>
    <t>臺中市私立雅善幼兒園</t>
  </si>
  <si>
    <t>財團法人愛彌兒教育基金會附設臺中市私立逢甲愛彌兒幼兒園</t>
  </si>
  <si>
    <t>臺中市私立永安幼兒園</t>
  </si>
  <si>
    <t>臺中市私立小熊森林幼兒園</t>
  </si>
  <si>
    <t>臺中市私立如果幼兒園</t>
  </si>
  <si>
    <t>四季西屯教育事業股份有限公司附設臺中市私立西屯四季藝術幼兒園</t>
  </si>
  <si>
    <t>臺中市私立康爾嘉幼兒園</t>
  </si>
  <si>
    <t>臺中市私立小熊多元智慧幼兒園</t>
  </si>
  <si>
    <t>臺中市私立大弘幼兒園</t>
  </si>
  <si>
    <t>臺中市私立新劍聲幼兒園</t>
  </si>
  <si>
    <t>臺中市私立貝兒達幼兒園</t>
  </si>
  <si>
    <t>財團法人東海大學附屬高級中等學校附設臺中市幼兒園</t>
  </si>
  <si>
    <t>臺中市私立善美真幼兒園</t>
  </si>
  <si>
    <t>臺中市私立臺中榮民總醫院榮中幼兒園</t>
  </si>
  <si>
    <t>臺中市私立圓明傳幼兒園</t>
  </si>
  <si>
    <t>臺中市私立小蝸牛幼兒園</t>
  </si>
  <si>
    <t>臺中市私立台大幼兒園</t>
  </si>
  <si>
    <t>臺中市私立優斯特幼兒園</t>
  </si>
  <si>
    <t>臺中市私立慈英幼兒園</t>
  </si>
  <si>
    <t>臺中市私立小河馬幼兒園</t>
  </si>
  <si>
    <t>臺中市私立南屯大千幼兒園</t>
  </si>
  <si>
    <t>臺中市私立南屯大千幼兒園永春分班</t>
  </si>
  <si>
    <t>臺中市私立吉的堡達仁幼兒園</t>
  </si>
  <si>
    <t>臺中市私立南屯光隆幼兒園</t>
  </si>
  <si>
    <t>臺中市私立豐樂幼兒園</t>
  </si>
  <si>
    <t>臺中市私立蒙特立幼兒園</t>
  </si>
  <si>
    <t>臺中市私立英格蘭幼兒園</t>
  </si>
  <si>
    <t>臺中市私立英橋幼兒園</t>
  </si>
  <si>
    <t>臺中市私立吉尼兒幼兒園</t>
  </si>
  <si>
    <t>四季黎明教育事業股份有限公司附設臺中市私立黎明四季藝術幼兒園</t>
  </si>
  <si>
    <t>臺中市私立精彩幼兒園</t>
  </si>
  <si>
    <t>臺中市私立初心幼兒園</t>
  </si>
  <si>
    <t>臺中市私立快樂兒童幼兒園</t>
  </si>
  <si>
    <t>四季市政教育事業股份有限公司附設臺中市私立四季藝術幼兒園</t>
  </si>
  <si>
    <t>四季市政教育事業股份有限公司附設臺中市私立市政四季藝術幼兒園</t>
  </si>
  <si>
    <t>臺中市私立種子幼兒園</t>
  </si>
  <si>
    <t>臺中市私立尼荳人文幼兒園</t>
  </si>
  <si>
    <t>臺中市私立惠來熊國際蒙特梭利幼兒園</t>
  </si>
  <si>
    <t>臺中市私立迪兒邨幼兒園</t>
  </si>
  <si>
    <t>臺中市私立鹿野苑幼兒園</t>
  </si>
  <si>
    <t>臺中市私立威爾森幼兒園</t>
  </si>
  <si>
    <t>臺中市私立黎明幼兒園</t>
  </si>
  <si>
    <t>臺中市私立蓵寶幼兒園</t>
  </si>
  <si>
    <t>臺中市私立小豆芽幼兒園</t>
  </si>
  <si>
    <t>臺中市私立迦美地華德福幼兒園</t>
  </si>
  <si>
    <t>臺中市私立南屯經典人文藝術幼兒園</t>
  </si>
  <si>
    <t>臺中市私立迦美地娃得福幼兒園</t>
  </si>
  <si>
    <t>臺中市私立安徒生幼兒園</t>
  </si>
  <si>
    <t>臺中市私立巨元幼兒園</t>
  </si>
  <si>
    <t>臺中市私立梵谷幼兒園</t>
  </si>
  <si>
    <t>臺中市私立全方位幼兒園</t>
  </si>
  <si>
    <t>臺中市私立劍橋幼兒園</t>
  </si>
  <si>
    <t>財團法人愛彌兒教育基金會附設臺中市私立愛彌兒幼兒園</t>
  </si>
  <si>
    <t>臺中市私立群佳幼兒園</t>
  </si>
  <si>
    <t>道禾國際文化事業股份有限公司附設臺中市私立道禾幼兒園</t>
  </si>
  <si>
    <t>臺中市私立茱麗亞幼兒園</t>
  </si>
  <si>
    <t>臺中市私立瑪歇爾幼兒園</t>
  </si>
  <si>
    <t>臺中市私立芽米藝術幼兒園</t>
  </si>
  <si>
    <t>臺中市私立傑揚幼兒園</t>
  </si>
  <si>
    <t>臺中市私立貴麟幼兒園</t>
  </si>
  <si>
    <t>臺中市私立唐睿幼兒園</t>
  </si>
  <si>
    <t>臺中市私立薇雅幼兒園</t>
  </si>
  <si>
    <t>臺中市私立大地幼兒園</t>
  </si>
  <si>
    <t>臺中市私立語林幼兒園</t>
  </si>
  <si>
    <t>臺中市私立華爾頓幼兒園</t>
  </si>
  <si>
    <t>臺中市臺中地區農會附設臺中市私立北屯幼兒園</t>
  </si>
  <si>
    <t>臺中市私立范德比幼兒園</t>
  </si>
  <si>
    <t>臺中市私立聖約克幼兒園</t>
  </si>
  <si>
    <t>臺中市私立貝斯特幼兒園</t>
  </si>
  <si>
    <t>四季北屯教育事業股份有限公司附設臺中市私立北屯四季藝術幼兒園</t>
  </si>
  <si>
    <t>臺中市私立芝加哥幼兒園</t>
  </si>
  <si>
    <t>臺中市私立松竹葳肯幼兒園</t>
  </si>
  <si>
    <t>臺中市私立北屯獅子王幼兒園</t>
  </si>
  <si>
    <t>臺中市私立娃得福幼兒園</t>
  </si>
  <si>
    <t>臺中市私立貝登堡幼兒園</t>
  </si>
  <si>
    <t>臺中市私立一畝田幼兒園</t>
  </si>
  <si>
    <t>臺中市私立育仟幼兒園</t>
  </si>
  <si>
    <t>臺中市私立葳肯幼兒園</t>
  </si>
  <si>
    <t>臺中市私立聖彼得幼兒園</t>
  </si>
  <si>
    <t>臺中市私立北屯快樂城堡幼兒園</t>
  </si>
  <si>
    <t>臺中市私立育華幼兒園</t>
  </si>
  <si>
    <t>臺中市私立春上樹幼兒園</t>
  </si>
  <si>
    <t>臺中市私立太和幼兒園</t>
  </si>
  <si>
    <t>臺中市私立保進精英幼兒園</t>
  </si>
  <si>
    <t>臺中市私立頂尖幼兒園</t>
  </si>
  <si>
    <t>臺中市私立悅心幼兒園</t>
  </si>
  <si>
    <t>臺中市私立夏卡爾幼兒園</t>
  </si>
  <si>
    <t>臺中市私立馬里蘭幼兒園</t>
  </si>
  <si>
    <t>臺中市私立崇德愛子幼兒園</t>
  </si>
  <si>
    <t>臺中市私立仁美愛子幼兒園</t>
  </si>
  <si>
    <t>臺中市私立昌平渥德福幼兒園</t>
  </si>
  <si>
    <t>四季仁美教育事業股份有限公司附設臺中市私立仁美四季藝術幼兒園</t>
  </si>
  <si>
    <t>臺中市私立大吉幼兒園</t>
  </si>
  <si>
    <t>臺中市私立新福祿貝爾幼兒園</t>
  </si>
  <si>
    <t>臺中市私立滿天星幼兒園</t>
  </si>
  <si>
    <t>臺中市私立小飛鼠幼兒園</t>
  </si>
  <si>
    <t>臺中市私立麗園幼兒園</t>
  </si>
  <si>
    <t>臺中市私立史丹彿幼兒園</t>
  </si>
  <si>
    <t>臺中市私立陽光城堡幼兒園</t>
  </si>
  <si>
    <t>臺中市私立北屯格瑞特幼兒園</t>
  </si>
  <si>
    <t>臺中市私立天堂鳥幼兒園</t>
  </si>
  <si>
    <t>臺中市私立北屯語林幼兒園</t>
  </si>
  <si>
    <t>臺中市私立親親幼兒園</t>
  </si>
  <si>
    <t>臺中市私立小巨匠幼兒園</t>
  </si>
  <si>
    <t>臺中市私立愛兒園幼兒園</t>
  </si>
  <si>
    <t>臺中市私立北屯吉貝兒幼兒園</t>
  </si>
  <si>
    <t>臺中市私立文太幼兒園</t>
  </si>
  <si>
    <t>臺中市私立華盛頓幼兒園</t>
  </si>
  <si>
    <t>財團法人愛彌兒教育基金會附設臺中市私立旅順愛彌兒幼兒園</t>
  </si>
  <si>
    <t>臺中市私立華頓幼兒園</t>
  </si>
  <si>
    <t>臺中市私立吉兒寶幼兒園</t>
  </si>
  <si>
    <t>臺中市私立亞特藍幼兒園</t>
  </si>
  <si>
    <t>臺中市私立三愛幼兒園</t>
  </si>
  <si>
    <t>臺中市私立桃太郎幼兒園</t>
  </si>
  <si>
    <t>臺中市私立豐原蒲公英幼兒園</t>
  </si>
  <si>
    <t>臺中市私立奇美幼兒園</t>
  </si>
  <si>
    <t>臺中市私立愛笛兒幼兒園</t>
  </si>
  <si>
    <t>臺中市私立立立幼兒園</t>
  </si>
  <si>
    <t>臺中市私立兒童花園幼兒園</t>
  </si>
  <si>
    <t>臺中市私立冠鈞藝術幼兒園</t>
  </si>
  <si>
    <t>臺中市私立艾貝兒幼兒園</t>
  </si>
  <si>
    <t>臺中市私立丰原格林幼兒園</t>
  </si>
  <si>
    <t>臺中市私立豐原大千幼兒園</t>
  </si>
  <si>
    <t>臺中市私立巧兒幼兒園</t>
  </si>
  <si>
    <t>臺中市私立民宜幼兒園</t>
  </si>
  <si>
    <t>臺中市私立亞恩蒂幼兒園</t>
  </si>
  <si>
    <t>臺中市私立三光幼兒園</t>
  </si>
  <si>
    <t>臺中市私立豐原何嘉仁幼兒園</t>
  </si>
  <si>
    <t>臺中市私立幼寶幼兒園</t>
  </si>
  <si>
    <t>臺中市私立立盈幼兒園</t>
  </si>
  <si>
    <t>臺中市私立美倫幼兒園</t>
  </si>
  <si>
    <t>臺中市私立日光城堡幼兒園</t>
  </si>
  <si>
    <t>臺中市私立豐原欣欣幼兒園</t>
  </si>
  <si>
    <t>臺中市私立真愛幼兒園</t>
  </si>
  <si>
    <t>臺中市私立馬爾斯幼兒園</t>
  </si>
  <si>
    <t>臺中市私立揚百翰幼兒園</t>
  </si>
  <si>
    <t>臺中市私立愛伯特幼兒園</t>
  </si>
  <si>
    <t>臺中市私立日初幼兒園</t>
  </si>
  <si>
    <t>臺中市私立東之寶幼兒園</t>
  </si>
  <si>
    <t>臺中市私立藍天幼兒園</t>
  </si>
  <si>
    <t>臺中市私立米堤幼兒園</t>
  </si>
  <si>
    <t>臺中市私立東勢芝蔴街幼兒園</t>
  </si>
  <si>
    <t>臺中市私立江老師幼兒園</t>
  </si>
  <si>
    <t>臺中市私立新家家幼兒園</t>
  </si>
  <si>
    <t>臺中市私立吉麗幼兒園</t>
  </si>
  <si>
    <t>臺中市私立一心園幼兒園</t>
  </si>
  <si>
    <t>臺中市私立大甲何嘉仁幼兒園</t>
  </si>
  <si>
    <t>臺中市私立人德幼兒園</t>
  </si>
  <si>
    <t>臺中市私立愛力美幼兒園</t>
  </si>
  <si>
    <t>臺中市私立溫哥華幼兒園</t>
  </si>
  <si>
    <t>臺中市私立馬克幼兒園</t>
  </si>
  <si>
    <t>臺中市私立熊寶寶幼兒園</t>
  </si>
  <si>
    <t>臺中市私立安心幼兒園</t>
  </si>
  <si>
    <t>無限開發股份有限公司附設臺中市私立大甲優生幼兒園</t>
  </si>
  <si>
    <t>臺中市私立大甲愛兒堡幼兒園</t>
  </si>
  <si>
    <t>臺中市私立文采幼兒園</t>
  </si>
  <si>
    <t>臺中市私立大自然幼兒園</t>
  </si>
  <si>
    <t>臺中市私立小哈佛幼兒園</t>
  </si>
  <si>
    <t>臺中市私立明典幼兒園</t>
  </si>
  <si>
    <t>臺中市私立優生幼兒園</t>
  </si>
  <si>
    <t>臺中市私立柏克萊幼兒園</t>
  </si>
  <si>
    <t>臺中市私立芝蔴街幼兒園</t>
  </si>
  <si>
    <t>臺中市私立芝蔴街幼兒園西社分班</t>
  </si>
  <si>
    <t>臺中市私立美德幼兒園</t>
  </si>
  <si>
    <t>臺中市私立馬丁幼兒園</t>
  </si>
  <si>
    <t>臺中市私立晶晶幼兒園</t>
  </si>
  <si>
    <t>臺中市私立清水怡安幼兒園</t>
  </si>
  <si>
    <t>臺中市私立清水怡安幼兒園種子分班</t>
  </si>
  <si>
    <t>臺中市私立樹人幼兒園</t>
  </si>
  <si>
    <t>臺中市私立田園幼兒園</t>
  </si>
  <si>
    <t>臺中市私立芳美芳幼兒園</t>
  </si>
  <si>
    <t>臺中市私立迪斯耐幼兒園</t>
  </si>
  <si>
    <t>臺中市私立新幼華幼兒園</t>
  </si>
  <si>
    <t>臺中市私立文森幼兒園</t>
  </si>
  <si>
    <t>臺中市私立新欣園幼兒園</t>
  </si>
  <si>
    <t>臺中市私立沙鹿瑪歇爾幼兒園</t>
  </si>
  <si>
    <t>臺中市私立尚恩幼兒園</t>
  </si>
  <si>
    <t>臺中市私立尚恩北勢幼兒園</t>
  </si>
  <si>
    <t>臺中市私立迷鹿森林幼兒園</t>
  </si>
  <si>
    <t>臺中市私立米奇兒幼兒園</t>
  </si>
  <si>
    <t>臺中市私立永真幼兒園</t>
  </si>
  <si>
    <t>臺中市私立加州幼兒園</t>
  </si>
  <si>
    <t>耘禾文教事業股份有限公司附設臺中市私立耘禾幼兒園</t>
  </si>
  <si>
    <t>臺中市私立新秀山幼兒園</t>
  </si>
  <si>
    <t>臺中市私立頂尖合得鑫幼兒園</t>
  </si>
  <si>
    <t>臺中市私立善美真娃得福幼兒園</t>
  </si>
  <si>
    <t>臺中市私立新中華文藻幼兒園</t>
  </si>
  <si>
    <t>臺中市私立新中華文藻幼兒園易寶貝分班</t>
  </si>
  <si>
    <t>臺中市私立夏洛特幼兒園</t>
  </si>
  <si>
    <t>臺中市私立梧棲向日葵幼兒園</t>
  </si>
  <si>
    <t>臺中市私立梧棲同德幼兒園</t>
  </si>
  <si>
    <t>臺中市私立綠太陽幼兒園</t>
  </si>
  <si>
    <t>臺中市私立有志幼兒園</t>
  </si>
  <si>
    <t>臺中市私立親子田藝術幼兒園</t>
  </si>
  <si>
    <t>財團法人海聲人智學教育基金會附設臺中市私立海聲華德福幼兒園</t>
  </si>
  <si>
    <t>臺中市私立有一加幼兒園</t>
  </si>
  <si>
    <t>臺中市私立新象幼兒園</t>
  </si>
  <si>
    <t>臺中市私立慈興幼兒園</t>
  </si>
  <si>
    <t>臺中市私立貴族幼兒園</t>
  </si>
  <si>
    <t>臺中市私立小幼優幼兒園</t>
  </si>
  <si>
    <t>臺中市私立日月昇幼兒園</t>
  </si>
  <si>
    <t>臺中市私立唐森幼兒園</t>
  </si>
  <si>
    <t>臺中市私立彼得堡幼兒園</t>
  </si>
  <si>
    <t>臺中市私立彩虹森林幼兒園</t>
  </si>
  <si>
    <t>臺中市私立來來幼兒園</t>
  </si>
  <si>
    <t>臺中市私立神奇寶貝幼兒園</t>
  </si>
  <si>
    <t>臺中市私立艾迪生幼兒園</t>
  </si>
  <si>
    <t>臺中市私立一德幼兒園</t>
  </si>
  <si>
    <t>臺中市私立挪威森林幼兒園</t>
  </si>
  <si>
    <t>臺中市私立欣來來藝術幼兒園</t>
  </si>
  <si>
    <t>臺中市私立后里三采幼兒園</t>
  </si>
  <si>
    <t>臺中市私立幼任幼兒園</t>
  </si>
  <si>
    <t>臺中市私立貝多芬幼兒園</t>
  </si>
  <si>
    <t>臺中市私立巧雅幼兒園</t>
  </si>
  <si>
    <t>臺中市私立立人幼兒園</t>
  </si>
  <si>
    <t>臺中市私立神岡三采幼兒園</t>
  </si>
  <si>
    <t>臺中市私立佳音幼兒園</t>
  </si>
  <si>
    <t>臺中市私立維笙幼兒園</t>
  </si>
  <si>
    <t>臺中市私立神岡愛兒堡幼兒園</t>
  </si>
  <si>
    <t>臺中市私立文惠幼兒園</t>
  </si>
  <si>
    <t>臺中市私立一安堂幼兒園</t>
  </si>
  <si>
    <t>臺中市私立保貝兒幼兒園</t>
  </si>
  <si>
    <t>臺中市私立百科學幼兒園</t>
  </si>
  <si>
    <t>臺中市星光教育發展協會附設臺中市私立星光國際幼兒園</t>
  </si>
  <si>
    <t>臺中市私立神岡諾貝爾幼兒園</t>
  </si>
  <si>
    <t>臺中市私立瀚林幼兒園</t>
  </si>
  <si>
    <t>臺中市私立立承幼兒園</t>
  </si>
  <si>
    <t>臺中市私立潭子一畝田幼兒園</t>
  </si>
  <si>
    <t>臺中市私立欣冠鈞幼兒園</t>
  </si>
  <si>
    <t>臺中市私立孟昇幼兒園</t>
  </si>
  <si>
    <t>臺中市私立東育幼兒園</t>
  </si>
  <si>
    <t>臺中市私立小天才幼兒園</t>
  </si>
  <si>
    <t>臺中市私立文文幼兒園</t>
  </si>
  <si>
    <t>臺中市私立陽光森林幼兒園</t>
  </si>
  <si>
    <t>臺中市私立源兒堡幼兒園</t>
  </si>
  <si>
    <t>臺中市私立福祿貝爾幼兒園</t>
  </si>
  <si>
    <t>臺中市私立芸笙幼兒園</t>
  </si>
  <si>
    <t>臺中市私立孩子國幼兒園</t>
  </si>
  <si>
    <t>臺中市私立欣幼幼兒園</t>
  </si>
  <si>
    <t>臺中市私立親日光幼兒園</t>
  </si>
  <si>
    <t>臺中市私立愛恩堡幼兒園</t>
  </si>
  <si>
    <t>臺中市私立小貝貝興華幼兒園</t>
  </si>
  <si>
    <t>臺中市私立福祿貝爾潭子幼兒園</t>
  </si>
  <si>
    <t>臺中市私立潭子小叮噹幼兒園</t>
  </si>
  <si>
    <t>臺中市私立大豐幼兒園</t>
  </si>
  <si>
    <t>財團法人中華民國佛教慈濟慈善事業基金會附設臺中市私立臺中大愛幼兒園</t>
  </si>
  <si>
    <t>臺中市私立克麗斯玎幼兒園</t>
  </si>
  <si>
    <t>臺中市私立大森林幼兒園</t>
  </si>
  <si>
    <t>臺中市私立優勢光譜幼兒園</t>
  </si>
  <si>
    <t>臺中市私立雅文幼兒園</t>
  </si>
  <si>
    <t>台灣積體電路製造股份有限公司職工福利委員會附設臺中市私立台積電幼兒園</t>
  </si>
  <si>
    <t>臺中市私立石竹村幼兒園</t>
  </si>
  <si>
    <t>臺中市私立大統領幼兒園</t>
  </si>
  <si>
    <t>臺中市私立光大幼兒園</t>
  </si>
  <si>
    <t>臺中市私立大大幼兒園</t>
  </si>
  <si>
    <t>臺中市私立怡安幼兒園</t>
  </si>
  <si>
    <t>臺中市私立欣怡安幼兒園</t>
  </si>
  <si>
    <t>臺中市私立大雅怡安幼兒園</t>
  </si>
  <si>
    <t>臺中市私立大中科幼兒園</t>
  </si>
  <si>
    <t>臺中市私立大雅格瑞特幼兒園</t>
  </si>
  <si>
    <t>臺中市私立大雅安徒生幼兒園</t>
  </si>
  <si>
    <t>臺中市私立頂尖圓通達幼兒園</t>
  </si>
  <si>
    <t>臺中市私立大雅曼哈頓幼兒園</t>
  </si>
  <si>
    <t>臺中市私立安欣幼兒園</t>
  </si>
  <si>
    <t>臺中市私立大雅維多莉雅幼兒園</t>
  </si>
  <si>
    <t>臺中市私立育山幼兒園</t>
  </si>
  <si>
    <t>臺中市私立育昇幼兒園</t>
  </si>
  <si>
    <t>臺中市私立育田幼兒園</t>
  </si>
  <si>
    <t>臺中市私立愛苗幼兒園</t>
  </si>
  <si>
    <t>臺中市私立幼欣幼兒園</t>
  </si>
  <si>
    <t>臺中市私立欣達幼兒園</t>
  </si>
  <si>
    <t>臺中市私立美強生幼兒園</t>
  </si>
  <si>
    <t>臺中市私立我家幼兒園</t>
  </si>
  <si>
    <t>臺中市私立愛森倫幼兒園</t>
  </si>
  <si>
    <t>臺中市私立宏典幼兒園</t>
  </si>
  <si>
    <t>臺中市私立精英幼兒園</t>
  </si>
  <si>
    <t>臺中市私立道町森幼兒園</t>
  </si>
  <si>
    <t>正和書院附設臺中市私立光明幼兒園</t>
  </si>
  <si>
    <t>臺中市私立摩根幼兒園</t>
  </si>
  <si>
    <t>臺中市私立森林熊幼兒園</t>
  </si>
  <si>
    <t>臺中市私立三育幼兒園</t>
  </si>
  <si>
    <t>臺中市私立亞士可幼兒園</t>
  </si>
  <si>
    <t>歐森烏日教育事業股份有限公司附設臺中市私立鷗森烏日幼兒園</t>
  </si>
  <si>
    <t>臺中市私立書聖幼兒園</t>
  </si>
  <si>
    <t>臺中市私立童話幼兒園</t>
  </si>
  <si>
    <t>臺中市私立諾貝爾幼兒園</t>
  </si>
  <si>
    <t>臺中市私立童悅幼兒園</t>
  </si>
  <si>
    <t>臺中市私立快樂童年幼兒園</t>
  </si>
  <si>
    <t>臺中市私立和新儷園幼兒園</t>
  </si>
  <si>
    <t>臺中市私立文揚幼兒園</t>
  </si>
  <si>
    <t>臺中市私立祥愛幼兒園</t>
  </si>
  <si>
    <t>臺中市私立皇冠幼兒園</t>
  </si>
  <si>
    <t>臺中市私立天祥幼兒園</t>
  </si>
  <si>
    <t>臺中市私立育成幼兒園</t>
  </si>
  <si>
    <t>臺中市私立綠拇指幼兒園</t>
  </si>
  <si>
    <t>臺中市私立培英幼兒園</t>
  </si>
  <si>
    <t>臺中市私立明星幼兒園</t>
  </si>
  <si>
    <t>臺中市私立賞識幼兒園</t>
  </si>
  <si>
    <t>臺中市私立龍鳳兒幼兒園</t>
  </si>
  <si>
    <t>臺中市私立愛德華幼兒園</t>
  </si>
  <si>
    <t>臺中市私立欣東森幼兒園</t>
  </si>
  <si>
    <t>臺中市私立科喬幼兒園</t>
  </si>
  <si>
    <t>臺中市私立小太陽幼兒園</t>
  </si>
  <si>
    <t>臺中市私立立佳幼兒園</t>
  </si>
  <si>
    <t>臺中市私立苗圃幼兒園</t>
  </si>
  <si>
    <t>臺中市私立嘉仁幼兒園</t>
  </si>
  <si>
    <t>臺中市私立紅博士幼兒園</t>
  </si>
  <si>
    <t>臺中市私立娃娃國幼兒園</t>
  </si>
  <si>
    <t>私立朝陽科技大學附設臺中市幼兒園</t>
  </si>
  <si>
    <t>臺中市私立育群幼兒園</t>
  </si>
  <si>
    <t>臺中市私立竹恩幼兒園</t>
  </si>
  <si>
    <t>臺中市私立康爾藝術幼兒園</t>
  </si>
  <si>
    <t>臺中市私立美斯特幼兒園</t>
  </si>
  <si>
    <t>臺中市私立愛因斯坦幼兒園</t>
  </si>
  <si>
    <t>臺中市私立霧峰新弘明幼兒園</t>
  </si>
  <si>
    <t>臺中市私立新佳育幼兒園</t>
  </si>
  <si>
    <t>臺中市私立愛迪克幼兒園</t>
  </si>
  <si>
    <t>臺中市私立全佑幼兒園</t>
  </si>
  <si>
    <t>臺中市私立小宥宥幼兒園</t>
  </si>
  <si>
    <t>臺中市私立英順幼兒園</t>
  </si>
  <si>
    <t>臺中市私立聖來恩幼兒園</t>
  </si>
  <si>
    <t>臺中市私立精湛幼兒園</t>
  </si>
  <si>
    <t>臺中市私立語晴幼兒園</t>
  </si>
  <si>
    <t>臺中市私立愛丁寶幼兒園</t>
  </si>
  <si>
    <t>臺中市私立太平華興幼兒園</t>
  </si>
  <si>
    <t>臺中市私立善言經典幼兒園</t>
  </si>
  <si>
    <t>臺中市私立葛蕾苨藝術人文幼兒園</t>
  </si>
  <si>
    <t>私立慈明高級中學附設臺中市幼兒園</t>
  </si>
  <si>
    <t>臺中市私立禾沅幼兒園</t>
  </si>
  <si>
    <t>臺中市私立東峰幼兒園</t>
  </si>
  <si>
    <t>臺中市私立美恩幼兒園</t>
  </si>
  <si>
    <t>臺中市私立長憶幼兒園</t>
  </si>
  <si>
    <t>臺中市私立哈佛幼兒園</t>
  </si>
  <si>
    <t>臺中市私立聖菲亞幼兒園</t>
  </si>
  <si>
    <t>臺中市私立紅蘋果幼兒園</t>
  </si>
  <si>
    <t>臺中市私立吉瑞福幼兒園</t>
  </si>
  <si>
    <t>臺中市私立彩森林幼兒園</t>
  </si>
  <si>
    <t>臺中市私立正心幼兒園</t>
  </si>
  <si>
    <t>臺中市私立愛門幼兒園</t>
  </si>
  <si>
    <t>臺中市私立愛門幼兒園中平分班</t>
  </si>
  <si>
    <t>臺中市私立小橡樹幼兒園</t>
  </si>
  <si>
    <t>臺中市私立尤麗卡幼兒園</t>
  </si>
  <si>
    <t>臺中市私立學士堡幼兒園</t>
  </si>
  <si>
    <t>臺中市私立太平好兒美幼兒園</t>
  </si>
  <si>
    <t>臺中市私立小博士幼兒園</t>
  </si>
  <si>
    <t>臺中市私立柏拉圖幼兒園</t>
  </si>
  <si>
    <t>臺中市私立善文經典幼兒園</t>
  </si>
  <si>
    <t>臺中市私立兒童世界幼兒園</t>
  </si>
  <si>
    <t>臺中市私立宜欣幼兒園</t>
  </si>
  <si>
    <t>臺中市私立福瑞斯特藝術幼兒園</t>
  </si>
  <si>
    <t>臺中市私立寶貝熊幼兒園</t>
  </si>
  <si>
    <t>臺中市私立慈祐園幼兒園</t>
  </si>
  <si>
    <t>財團法人台灣聖公會附設臺中市私立聖公會幼兒園</t>
  </si>
  <si>
    <t>臺中市私立大中幼兒園</t>
  </si>
  <si>
    <t>臺中市私立至聖幼兒園</t>
  </si>
  <si>
    <t>臺中市私立大里光明幼兒園</t>
  </si>
  <si>
    <t>臺中市私立聖偉幼兒園</t>
  </si>
  <si>
    <t>臺中市私立寶比幼兒園</t>
  </si>
  <si>
    <t>臺中市私立益成幼兒園</t>
  </si>
  <si>
    <t>臺中市私立多倫多幼兒園</t>
  </si>
  <si>
    <t>臺中市私立乖乖幼兒園</t>
  </si>
  <si>
    <t>臺中市私立双葉幼兒園</t>
  </si>
  <si>
    <t>臺中市私立常愛幼兒園</t>
  </si>
  <si>
    <t>臺中市私立綠第亞幼兒園</t>
  </si>
  <si>
    <t>臺中市私立綠第亞幼兒園仁愛分班</t>
  </si>
  <si>
    <t>臺中市私立華人幼兒園</t>
  </si>
  <si>
    <t>臺中市私立大愛幼兒園</t>
  </si>
  <si>
    <t>臺中市私立大里東昇幼兒園</t>
  </si>
  <si>
    <t>臺中市私立芠菓人文藝術幼兒園</t>
  </si>
  <si>
    <t>臺中市私立光仁幼兒園</t>
  </si>
  <si>
    <t>臺中市私立東南幼兒園</t>
  </si>
  <si>
    <t>臺中市私立發現幼兒園</t>
  </si>
  <si>
    <t>臺中市私立兒幼幼兒園</t>
  </si>
  <si>
    <t>臺中市私立南海幼兒園</t>
  </si>
  <si>
    <t>臺中市私立喬治亞幼兒園</t>
  </si>
  <si>
    <t>臺中市私立耕心園幼兒園</t>
  </si>
  <si>
    <t>臺中市私立大里好兒美幼兒園</t>
  </si>
  <si>
    <t>臺中市私立喜悅兒幼兒園</t>
  </si>
  <si>
    <t>財團法人臺中市弘明佛教基金會附設臺中市私立大里弘明幼兒園</t>
  </si>
  <si>
    <t>臺中市私立頂尖地真美幼兒園</t>
  </si>
  <si>
    <t>灝學股份有限公司附設臺中市私立欣丹尼兒幼兒園</t>
  </si>
  <si>
    <t>臺中市私立永佳幼兒園</t>
  </si>
  <si>
    <t>臺中市私立大里陽光幼兒園</t>
  </si>
  <si>
    <t>臺中市私立童心園幼兒園</t>
  </si>
  <si>
    <t>臺中市私立麥米倫幼兒園</t>
  </si>
  <si>
    <t>臺中市私立大里優斯特幼兒園</t>
  </si>
  <si>
    <t>臺中市私立佳園幼兒園</t>
  </si>
  <si>
    <t>5歲</t>
  </si>
  <si>
    <t>4歲</t>
  </si>
  <si>
    <t>3歲</t>
  </si>
  <si>
    <t>2歲</t>
  </si>
  <si>
    <t>園所名稱</t>
  </si>
  <si>
    <t>年齡</t>
  </si>
  <si>
    <t>修正後調幅</t>
  </si>
  <si>
    <t>臺中市私立鴻德幼兒園</t>
  </si>
  <si>
    <t>5歲(全日制)</t>
  </si>
  <si>
    <t>4歲(全日制)</t>
  </si>
  <si>
    <t>3歲(全日制)</t>
  </si>
  <si>
    <t>2歲(全日制)</t>
  </si>
  <si>
    <t>5歲(半日制)</t>
  </si>
  <si>
    <t>4歲(半日制)</t>
  </si>
  <si>
    <t>3歲(半日制)</t>
  </si>
  <si>
    <t>2歲(半日制)</t>
  </si>
  <si>
    <t>臺中市私立超群蒙特梭利幼兒園</t>
  </si>
  <si>
    <t>列標籤</t>
  </si>
  <si>
    <t>(空白)</t>
  </si>
  <si>
    <t>總計</t>
  </si>
  <si>
    <t>加總 - 修正後調幅</t>
  </si>
  <si>
    <t>欄標籤</t>
  </si>
  <si>
    <t>臺中市私立頂尖地真美幼兒園</t>
    <phoneticPr fontId="1" type="noConversion"/>
  </si>
  <si>
    <t>臺中市私立綠第亞幼兒園</t>
    <phoneticPr fontId="1" type="noConversion"/>
  </si>
  <si>
    <t>幼兒園帳號</t>
  </si>
  <si>
    <t>191Y05</t>
  </si>
  <si>
    <t>191K0S</t>
  </si>
  <si>
    <t>191X9K</t>
  </si>
  <si>
    <t>191X9E</t>
  </si>
  <si>
    <t>191XBV</t>
  </si>
  <si>
    <t>191K0H</t>
  </si>
  <si>
    <t>191XBX</t>
  </si>
  <si>
    <t>191X9L</t>
  </si>
  <si>
    <t>191X9G</t>
  </si>
  <si>
    <t>191X9J</t>
  </si>
  <si>
    <t>191X98</t>
  </si>
  <si>
    <t>191XBW</t>
  </si>
  <si>
    <t>191XBY</t>
  </si>
  <si>
    <t>191XH5</t>
  </si>
  <si>
    <t>191XBU</t>
  </si>
  <si>
    <t>191XGQ</t>
  </si>
  <si>
    <t>191X34</t>
  </si>
  <si>
    <t>191X9O</t>
  </si>
  <si>
    <t>191X9T</t>
  </si>
  <si>
    <t>191XBZ</t>
  </si>
  <si>
    <t>191XC0</t>
  </si>
  <si>
    <t>191XEC</t>
  </si>
  <si>
    <t>191Y31</t>
  </si>
  <si>
    <t>191X9N</t>
  </si>
  <si>
    <t>191XC1</t>
  </si>
  <si>
    <t>191XC7</t>
  </si>
  <si>
    <t>191XC3</t>
  </si>
  <si>
    <t>191XGO</t>
  </si>
  <si>
    <t>191XGM</t>
  </si>
  <si>
    <t>191X9W</t>
  </si>
  <si>
    <t>191X9P</t>
  </si>
  <si>
    <t>191XC4</t>
  </si>
  <si>
    <t>191XC2</t>
  </si>
  <si>
    <t>191X02</t>
  </si>
  <si>
    <t>191X9X</t>
  </si>
  <si>
    <t>191K10</t>
  </si>
  <si>
    <t>191X78</t>
  </si>
  <si>
    <t>191XCJ</t>
  </si>
  <si>
    <t>191Y03</t>
  </si>
  <si>
    <t>191XA2</t>
  </si>
  <si>
    <t>191X30</t>
  </si>
  <si>
    <t>191X12</t>
  </si>
  <si>
    <t>191X97</t>
  </si>
  <si>
    <t>191X43</t>
  </si>
  <si>
    <t>191X47</t>
  </si>
  <si>
    <t>191XGH</t>
  </si>
  <si>
    <t>191X62</t>
  </si>
  <si>
    <t>191XHE</t>
  </si>
  <si>
    <t>191XCH</t>
  </si>
  <si>
    <t>191X85</t>
  </si>
  <si>
    <t>191XHF</t>
  </si>
  <si>
    <t>191Y21</t>
  </si>
  <si>
    <t>191K07</t>
  </si>
  <si>
    <t>191K01</t>
  </si>
  <si>
    <t>191X04</t>
  </si>
  <si>
    <t>191K1D</t>
  </si>
  <si>
    <t>191XAB</t>
  </si>
  <si>
    <t>191XGU</t>
  </si>
  <si>
    <t>191XAA</t>
  </si>
  <si>
    <t>191XGN</t>
  </si>
  <si>
    <t>191XCX</t>
  </si>
  <si>
    <t>191XGI</t>
  </si>
  <si>
    <t>191Y11</t>
  </si>
  <si>
    <t>191XCR</t>
  </si>
  <si>
    <t>191XA9</t>
  </si>
  <si>
    <t>191XCU</t>
  </si>
  <si>
    <t>191X77</t>
  </si>
  <si>
    <t>191Y12</t>
  </si>
  <si>
    <t>191XA6</t>
  </si>
  <si>
    <t>191XCS</t>
  </si>
  <si>
    <t>191X52</t>
  </si>
  <si>
    <t>191XAD</t>
  </si>
  <si>
    <t>191XD1</t>
  </si>
  <si>
    <t>191K0L</t>
  </si>
  <si>
    <t>191XCT</t>
  </si>
  <si>
    <t>191XCY</t>
  </si>
  <si>
    <t>191XCO</t>
  </si>
  <si>
    <t>191XCW</t>
  </si>
  <si>
    <t>191X71</t>
  </si>
  <si>
    <t>191Y13</t>
  </si>
  <si>
    <t>191XG9</t>
  </si>
  <si>
    <t>191XD9</t>
  </si>
  <si>
    <t>191K17</t>
  </si>
  <si>
    <t>191XH9</t>
  </si>
  <si>
    <t>191K1P</t>
  </si>
  <si>
    <t>191K20</t>
  </si>
  <si>
    <t>191K1X</t>
  </si>
  <si>
    <t>191X90</t>
  </si>
  <si>
    <t>191K0Q</t>
  </si>
  <si>
    <t>191XDR</t>
  </si>
  <si>
    <t>191X39</t>
  </si>
  <si>
    <t>191K0B</t>
  </si>
  <si>
    <t>191K0J</t>
  </si>
  <si>
    <t>191XAE</t>
  </si>
  <si>
    <t>191XAF</t>
  </si>
  <si>
    <t>191K1Q</t>
  </si>
  <si>
    <t>191K1R</t>
  </si>
  <si>
    <t>191K1B</t>
  </si>
  <si>
    <t>191XDZ</t>
  </si>
  <si>
    <t>191K08</t>
  </si>
  <si>
    <t>191K0C</t>
  </si>
  <si>
    <t>191XDS</t>
  </si>
  <si>
    <t>191XDI</t>
  </si>
  <si>
    <t>191XDV</t>
  </si>
  <si>
    <t>191XAV</t>
  </si>
  <si>
    <t>191XAW</t>
  </si>
  <si>
    <t>191K0A</t>
  </si>
  <si>
    <t>191K0P</t>
  </si>
  <si>
    <t>191Y08</t>
  </si>
  <si>
    <t>191Y02</t>
  </si>
  <si>
    <t>191K04</t>
  </si>
  <si>
    <t>191Y32</t>
  </si>
  <si>
    <t>191XDD</t>
  </si>
  <si>
    <t>191XAZ</t>
  </si>
  <si>
    <t>191XAQ</t>
  </si>
  <si>
    <t>191XE0</t>
  </si>
  <si>
    <t>191XDL</t>
  </si>
  <si>
    <t>191X9B</t>
  </si>
  <si>
    <t>191XH6</t>
  </si>
  <si>
    <t>191XHC</t>
  </si>
  <si>
    <t>191XAP</t>
  </si>
  <si>
    <t>191XD4</t>
  </si>
  <si>
    <t>191XAT</t>
  </si>
  <si>
    <t>191X60</t>
  </si>
  <si>
    <t>191Y38</t>
  </si>
  <si>
    <t>191X20</t>
  </si>
  <si>
    <t>191XAI</t>
  </si>
  <si>
    <t>191XGP</t>
  </si>
  <si>
    <t>191XAU</t>
  </si>
  <si>
    <t>191XDB</t>
  </si>
  <si>
    <t>191XAS</t>
  </si>
  <si>
    <t>191Y09</t>
  </si>
  <si>
    <t>191X37</t>
  </si>
  <si>
    <t>191X37-01</t>
  </si>
  <si>
    <t>191XEK</t>
  </si>
  <si>
    <t>191XB6</t>
  </si>
  <si>
    <t>191XH4</t>
  </si>
  <si>
    <t>191XEF</t>
  </si>
  <si>
    <t>191XEI</t>
  </si>
  <si>
    <t>191XEN</t>
  </si>
  <si>
    <t>191K05</t>
  </si>
  <si>
    <t>191K0M</t>
  </si>
  <si>
    <t>191K0T</t>
  </si>
  <si>
    <t>191K18</t>
  </si>
  <si>
    <t>191K0Z</t>
  </si>
  <si>
    <t>191Y10</t>
  </si>
  <si>
    <t>191XHA</t>
  </si>
  <si>
    <t>191X96</t>
  </si>
  <si>
    <t>191XEE</t>
  </si>
  <si>
    <t>191K0R</t>
  </si>
  <si>
    <t>191X92</t>
  </si>
  <si>
    <t>191XEM</t>
  </si>
  <si>
    <t>191XEV</t>
  </si>
  <si>
    <t>191X14</t>
  </si>
  <si>
    <t>191K22</t>
  </si>
  <si>
    <t>191XEJ</t>
  </si>
  <si>
    <t>191XE7</t>
  </si>
  <si>
    <t>191Y37</t>
  </si>
  <si>
    <t>191XE8</t>
  </si>
  <si>
    <t>191X94</t>
  </si>
  <si>
    <t>191X49</t>
  </si>
  <si>
    <t>191XED</t>
  </si>
  <si>
    <t>191K06</t>
  </si>
  <si>
    <t>191XBE</t>
  </si>
  <si>
    <t>191X81</t>
  </si>
  <si>
    <t>191XB7</t>
  </si>
  <si>
    <t>191X91</t>
  </si>
  <si>
    <t>191Y19</t>
  </si>
  <si>
    <t>191Y22</t>
  </si>
  <si>
    <t>191XEP</t>
  </si>
  <si>
    <t>191Y29</t>
  </si>
  <si>
    <t>191XER</t>
  </si>
  <si>
    <t>191XH1</t>
  </si>
  <si>
    <t>191XEU</t>
  </si>
  <si>
    <t>191XBC</t>
  </si>
  <si>
    <t>191K0N</t>
  </si>
  <si>
    <t>191K0Y</t>
  </si>
  <si>
    <t>191XF0</t>
  </si>
  <si>
    <t>191XFE</t>
  </si>
  <si>
    <t>191K09</t>
  </si>
  <si>
    <t>191XBS</t>
  </si>
  <si>
    <t>191Y35</t>
  </si>
  <si>
    <t>191XFF</t>
  </si>
  <si>
    <t>191K0X</t>
  </si>
  <si>
    <t>191XG3</t>
  </si>
  <si>
    <t>191XHB</t>
  </si>
  <si>
    <t>191XF4</t>
  </si>
  <si>
    <t>191XBO</t>
  </si>
  <si>
    <t>191XBL</t>
  </si>
  <si>
    <t>191Y36</t>
  </si>
  <si>
    <t>191XFA</t>
  </si>
  <si>
    <t>191XH7</t>
  </si>
  <si>
    <t>191XBI</t>
  </si>
  <si>
    <t>191K0K</t>
  </si>
  <si>
    <t>191K0O</t>
  </si>
  <si>
    <t>191K1C</t>
  </si>
  <si>
    <t>191XBR</t>
  </si>
  <si>
    <t>191XH8</t>
  </si>
  <si>
    <t>191K02</t>
  </si>
  <si>
    <t>191K03</t>
  </si>
  <si>
    <t>191K0F</t>
  </si>
  <si>
    <t>191K1A</t>
  </si>
  <si>
    <t>191XG2</t>
  </si>
  <si>
    <t>191K1Y</t>
  </si>
  <si>
    <t>191X19</t>
  </si>
  <si>
    <t>191XFH</t>
  </si>
  <si>
    <t>191K1W</t>
  </si>
  <si>
    <t>191X80</t>
  </si>
  <si>
    <t>191Y04</t>
  </si>
  <si>
    <t>191Y16</t>
  </si>
  <si>
    <t>191X75</t>
  </si>
  <si>
    <t>191XF7</t>
  </si>
  <si>
    <t>191Y26</t>
  </si>
  <si>
    <t>191K1Z</t>
  </si>
  <si>
    <t>191XFG</t>
  </si>
  <si>
    <t>191XBN</t>
  </si>
  <si>
    <t>191XFD</t>
  </si>
  <si>
    <t>191X66</t>
  </si>
  <si>
    <t>191X35</t>
  </si>
  <si>
    <t>191X63</t>
  </si>
  <si>
    <t>191XBM</t>
  </si>
  <si>
    <t>191X68</t>
  </si>
  <si>
    <t>191X84</t>
  </si>
  <si>
    <t>061XB2</t>
  </si>
  <si>
    <t>061XB3</t>
  </si>
  <si>
    <t>061X96</t>
  </si>
  <si>
    <t>061XBC</t>
  </si>
  <si>
    <t>061XHC</t>
  </si>
  <si>
    <t>061X75</t>
  </si>
  <si>
    <t>061XB8</t>
  </si>
  <si>
    <t>061K0C</t>
  </si>
  <si>
    <t>061K10</t>
  </si>
  <si>
    <t>061X76</t>
  </si>
  <si>
    <t>061X67</t>
  </si>
  <si>
    <t>061XB4</t>
  </si>
  <si>
    <t>061XB5</t>
  </si>
  <si>
    <t>061XB7</t>
  </si>
  <si>
    <t>061XB1</t>
  </si>
  <si>
    <t>061X87</t>
  </si>
  <si>
    <t>061XBA</t>
  </si>
  <si>
    <t>061XI3</t>
  </si>
  <si>
    <t>064X75</t>
  </si>
  <si>
    <t>061XAR</t>
  </si>
  <si>
    <t>061K12</t>
  </si>
  <si>
    <t>061X03</t>
  </si>
  <si>
    <t>061X97</t>
  </si>
  <si>
    <t>061XI8</t>
  </si>
  <si>
    <t>061XHM</t>
  </si>
  <si>
    <t>061XAU</t>
  </si>
  <si>
    <t>061K17</t>
  </si>
  <si>
    <t>061X92</t>
  </si>
  <si>
    <t>061XBH</t>
  </si>
  <si>
    <t>061XHD</t>
  </si>
  <si>
    <t>061XBD</t>
  </si>
  <si>
    <t>061XH5</t>
  </si>
  <si>
    <t>061XBG</t>
  </si>
  <si>
    <t>061XI4</t>
  </si>
  <si>
    <t>061XBJ</t>
  </si>
  <si>
    <t>061XHN</t>
  </si>
  <si>
    <t>061XBT</t>
  </si>
  <si>
    <t>061XBO</t>
  </si>
  <si>
    <t>061XBQ</t>
  </si>
  <si>
    <t>061X77</t>
  </si>
  <si>
    <t>061XHT</t>
  </si>
  <si>
    <t>061X61</t>
  </si>
  <si>
    <t>061K1T</t>
  </si>
  <si>
    <t>061XBP</t>
  </si>
  <si>
    <t>061XBU</t>
  </si>
  <si>
    <t>061X63</t>
  </si>
  <si>
    <t>061X9F</t>
  </si>
  <si>
    <t>061X18</t>
  </si>
  <si>
    <t>061X9C</t>
  </si>
  <si>
    <t>061X9E</t>
  </si>
  <si>
    <t>061X62</t>
  </si>
  <si>
    <t>061X62-01</t>
  </si>
  <si>
    <t>061XBX</t>
  </si>
  <si>
    <t>061XH2</t>
  </si>
  <si>
    <t>061XBZ</t>
  </si>
  <si>
    <t>061K16</t>
  </si>
  <si>
    <t>061K16-01</t>
  </si>
  <si>
    <t>061XC5</t>
  </si>
  <si>
    <t>061X9G</t>
  </si>
  <si>
    <t>061XBW</t>
  </si>
  <si>
    <t>061XC6</t>
  </si>
  <si>
    <t>061XC7</t>
  </si>
  <si>
    <t>061XC9</t>
  </si>
  <si>
    <t>061X12</t>
  </si>
  <si>
    <t>061XIF</t>
  </si>
  <si>
    <t>061X9I</t>
  </si>
  <si>
    <t>061K0A</t>
  </si>
  <si>
    <t>061K18</t>
  </si>
  <si>
    <t>061XI7</t>
  </si>
  <si>
    <t>061X13</t>
  </si>
  <si>
    <t>061K0P</t>
  </si>
  <si>
    <t>061K1U</t>
  </si>
  <si>
    <t>061XC8</t>
  </si>
  <si>
    <t>061K13</t>
  </si>
  <si>
    <t>061XCE</t>
  </si>
  <si>
    <t>061XCC</t>
  </si>
  <si>
    <t>061XCC-01</t>
  </si>
  <si>
    <t>061K0J</t>
  </si>
  <si>
    <t>061XCH</t>
  </si>
  <si>
    <t>061X56</t>
  </si>
  <si>
    <t>061XCJ</t>
  </si>
  <si>
    <t>061XCI</t>
  </si>
  <si>
    <t>061X81</t>
  </si>
  <si>
    <t>061K09</t>
  </si>
  <si>
    <t>061K0I</t>
  </si>
  <si>
    <t>061X9M</t>
  </si>
  <si>
    <t>061XHX</t>
  </si>
  <si>
    <t>061X9K</t>
  </si>
  <si>
    <t>061XCN</t>
  </si>
  <si>
    <t>061XCQ</t>
  </si>
  <si>
    <t>061XCK</t>
  </si>
  <si>
    <t>061XHP</t>
  </si>
  <si>
    <t>061K1A</t>
  </si>
  <si>
    <t>061XCO</t>
  </si>
  <si>
    <t>061XCL</t>
  </si>
  <si>
    <t>061X9R</t>
  </si>
  <si>
    <t>061X42</t>
  </si>
  <si>
    <t>061K03</t>
  </si>
  <si>
    <t>061K04</t>
  </si>
  <si>
    <t>061X9O</t>
  </si>
  <si>
    <t>061XD2</t>
  </si>
  <si>
    <t>061XCZ</t>
  </si>
  <si>
    <t>061X9S</t>
  </si>
  <si>
    <t>061X32</t>
  </si>
  <si>
    <t>061X83</t>
  </si>
  <si>
    <t>061X31</t>
  </si>
  <si>
    <t>061X86</t>
  </si>
  <si>
    <t>061X90</t>
  </si>
  <si>
    <t>061XD1</t>
  </si>
  <si>
    <t>061X08</t>
  </si>
  <si>
    <t>061XCT</t>
  </si>
  <si>
    <t>061XI1</t>
  </si>
  <si>
    <t>061K0Q</t>
  </si>
  <si>
    <t>061XD3</t>
  </si>
  <si>
    <t>061XHJ</t>
  </si>
  <si>
    <t>061XDK</t>
  </si>
  <si>
    <t>061XIA</t>
  </si>
  <si>
    <t>061XDF</t>
  </si>
  <si>
    <t>061XDC</t>
  </si>
  <si>
    <t>061XH7</t>
  </si>
  <si>
    <t>061XDE</t>
  </si>
  <si>
    <t>061XDJ</t>
  </si>
  <si>
    <t>061XHW</t>
  </si>
  <si>
    <t>061X72</t>
  </si>
  <si>
    <t>061XDL</t>
  </si>
  <si>
    <t>061X9W</t>
  </si>
  <si>
    <t>061XD6</t>
  </si>
  <si>
    <t>061XD4</t>
  </si>
  <si>
    <t>061XH8</t>
  </si>
  <si>
    <t>061XD9</t>
  </si>
  <si>
    <t>061XDI</t>
  </si>
  <si>
    <t>061X89</t>
  </si>
  <si>
    <t>061X9V</t>
  </si>
  <si>
    <t>061X65</t>
  </si>
  <si>
    <t>061K1R</t>
  </si>
  <si>
    <t>061XDS</t>
  </si>
  <si>
    <t>061XDX</t>
  </si>
  <si>
    <t>061XDO</t>
  </si>
  <si>
    <t>061XDN</t>
  </si>
  <si>
    <t>061K0H</t>
  </si>
  <si>
    <t>061XDY</t>
  </si>
  <si>
    <t>061X9X</t>
  </si>
  <si>
    <t>061XDZ</t>
  </si>
  <si>
    <t>061X34</t>
  </si>
  <si>
    <t>061X54</t>
  </si>
  <si>
    <t>061K0D</t>
  </si>
  <si>
    <t>061K0N</t>
  </si>
  <si>
    <t>061XE1</t>
  </si>
  <si>
    <t>061XA1</t>
  </si>
  <si>
    <t>061X9Y</t>
  </si>
  <si>
    <t>061K0T</t>
  </si>
  <si>
    <t>061XHB</t>
  </si>
  <si>
    <t>061XE0</t>
  </si>
  <si>
    <t>061XE3</t>
  </si>
  <si>
    <t>061XA2</t>
  </si>
  <si>
    <t>061XHH</t>
  </si>
  <si>
    <t>061K02</t>
  </si>
  <si>
    <t>061XE4</t>
  </si>
  <si>
    <t>061XE6</t>
  </si>
  <si>
    <t>061XE8</t>
  </si>
  <si>
    <t>061XEA</t>
  </si>
  <si>
    <t>061X43</t>
  </si>
  <si>
    <t>061XA7</t>
  </si>
  <si>
    <t>061K07</t>
  </si>
  <si>
    <t>061K1P</t>
  </si>
  <si>
    <t>061K1F</t>
  </si>
  <si>
    <t>061XI6</t>
  </si>
  <si>
    <t>061K08</t>
  </si>
  <si>
    <t>061K1M</t>
  </si>
  <si>
    <t>061XEG</t>
  </si>
  <si>
    <t>061XEF</t>
  </si>
  <si>
    <t>061K19</t>
  </si>
  <si>
    <t>061K1E</t>
  </si>
  <si>
    <t>061X59</t>
  </si>
  <si>
    <t>061X69</t>
  </si>
  <si>
    <t>061K1Q</t>
  </si>
  <si>
    <t>061XEI</t>
  </si>
  <si>
    <t>061XIC</t>
  </si>
  <si>
    <t>061XEH</t>
  </si>
  <si>
    <t>061XA6</t>
  </si>
  <si>
    <t>061XEK</t>
  </si>
  <si>
    <t>061XEO</t>
  </si>
  <si>
    <t>061X58</t>
  </si>
  <si>
    <t>061XEP</t>
  </si>
  <si>
    <t>061XEM</t>
  </si>
  <si>
    <t>061XH6</t>
  </si>
  <si>
    <t>061XHR</t>
  </si>
  <si>
    <t>061XA9</t>
  </si>
  <si>
    <t>061XEN</t>
  </si>
  <si>
    <t>061K1H</t>
  </si>
  <si>
    <t>061XAB</t>
  </si>
  <si>
    <t>061XEU</t>
  </si>
  <si>
    <t>061XAA</t>
  </si>
  <si>
    <t>061XEV</t>
  </si>
  <si>
    <t>061XEX</t>
  </si>
  <si>
    <t>061X68</t>
  </si>
  <si>
    <t>061XEW</t>
  </si>
  <si>
    <t>061X66</t>
  </si>
  <si>
    <t>061XF5</t>
  </si>
  <si>
    <t>061X52</t>
  </si>
  <si>
    <t>061XEY</t>
  </si>
  <si>
    <t>061XID</t>
  </si>
  <si>
    <t>061XEZ</t>
  </si>
  <si>
    <t>061K05</t>
  </si>
  <si>
    <t>061XF0</t>
  </si>
  <si>
    <t>061XAD</t>
  </si>
  <si>
    <t>061XFW</t>
  </si>
  <si>
    <t>061XHZ</t>
  </si>
  <si>
    <t>061XAJ</t>
  </si>
  <si>
    <t>061XAF</t>
  </si>
  <si>
    <t>061XI2</t>
  </si>
  <si>
    <t>061K01</t>
  </si>
  <si>
    <t>061XFK</t>
  </si>
  <si>
    <t>061XFG</t>
  </si>
  <si>
    <t>061XHE</t>
  </si>
  <si>
    <t>061K1S</t>
  </si>
  <si>
    <t>061XHF</t>
  </si>
  <si>
    <t>061XFV</t>
  </si>
  <si>
    <t>061XF7</t>
  </si>
  <si>
    <t>061XFC</t>
  </si>
  <si>
    <t>061XF9</t>
  </si>
  <si>
    <t>061XFA</t>
  </si>
  <si>
    <t>061XFZ</t>
  </si>
  <si>
    <t>061XAH</t>
  </si>
  <si>
    <t>061X64</t>
  </si>
  <si>
    <t>061XFY</t>
  </si>
  <si>
    <t>061XFU</t>
  </si>
  <si>
    <t>061XFL</t>
  </si>
  <si>
    <t>061XFL-01</t>
  </si>
  <si>
    <t>061XFR</t>
  </si>
  <si>
    <t>061K0E</t>
  </si>
  <si>
    <t>061XAI</t>
  </si>
  <si>
    <t>061XFX</t>
  </si>
  <si>
    <t>061XFS</t>
  </si>
  <si>
    <t>061XFB</t>
  </si>
  <si>
    <t>061XH4</t>
  </si>
  <si>
    <t>061X79</t>
  </si>
  <si>
    <t>061XFP</t>
  </si>
  <si>
    <t>061K0V</t>
  </si>
  <si>
    <t>061XHQ</t>
  </si>
  <si>
    <t>061XH3</t>
  </si>
  <si>
    <t>061X38</t>
  </si>
  <si>
    <t>061X73</t>
  </si>
  <si>
    <t>061XGU</t>
  </si>
  <si>
    <t>061K0W</t>
  </si>
  <si>
    <t>061XGW</t>
  </si>
  <si>
    <t>061XGE</t>
  </si>
  <si>
    <t>061XH9</t>
  </si>
  <si>
    <t>061XGT</t>
  </si>
  <si>
    <t>061XGK</t>
  </si>
  <si>
    <t>061XGZ</t>
  </si>
  <si>
    <t>061XIB</t>
  </si>
  <si>
    <t>061XGH</t>
  </si>
  <si>
    <t>061XGH-01</t>
  </si>
  <si>
    <t>061XGA</t>
  </si>
  <si>
    <t>061XGO</t>
  </si>
  <si>
    <t>061X82</t>
  </si>
  <si>
    <t>061K1J</t>
  </si>
  <si>
    <t>061XGM</t>
  </si>
  <si>
    <t>061XHI</t>
  </si>
  <si>
    <t>061XGL</t>
  </si>
  <si>
    <t>061XIE</t>
  </si>
  <si>
    <t>061XG7</t>
  </si>
  <si>
    <t>061X71</t>
  </si>
  <si>
    <t>061XG6</t>
  </si>
  <si>
    <t>061XAO</t>
  </si>
  <si>
    <t>061K0U</t>
  </si>
  <si>
    <t>061K1L</t>
  </si>
  <si>
    <t>061XGR</t>
  </si>
  <si>
    <t>061XAN</t>
  </si>
  <si>
    <t>061XG9</t>
  </si>
  <si>
    <t>061X30</t>
  </si>
  <si>
    <t>061XHK</t>
  </si>
  <si>
    <t>061X27</t>
  </si>
  <si>
    <t>全國教保資訊網填報系統幼兒園帳號：</t>
    <phoneticPr fontId="1" type="noConversion"/>
  </si>
  <si>
    <t>061XHO</t>
    <phoneticPr fontId="1" type="noConversion"/>
  </si>
  <si>
    <t>＊非人事費總調幅不得超過4.88%</t>
    <phoneticPr fontId="1" type="noConversion"/>
  </si>
  <si>
    <t>調幅審核結果</t>
    <phoneticPr fontId="1" type="noConversion"/>
  </si>
  <si>
    <t>序號</t>
  </si>
  <si>
    <t>行政區</t>
  </si>
  <si>
    <t>園名</t>
  </si>
  <si>
    <t>年齡層/全、半日班</t>
  </si>
  <si>
    <t>教保服務期程(月)</t>
  </si>
  <si>
    <t>全學期收費數額(元)</t>
  </si>
  <si>
    <t>收費項目及數額(元)</t>
  </si>
  <si>
    <t>其他項目及數額(元)</t>
  </si>
  <si>
    <t>備註</t>
  </si>
  <si>
    <t>學費</t>
  </si>
  <si>
    <t>雜費</t>
  </si>
  <si>
    <t>材料費</t>
  </si>
  <si>
    <t>活動費</t>
  </si>
  <si>
    <t>午餐費</t>
  </si>
  <si>
    <t>點心費</t>
  </si>
  <si>
    <t>交通費</t>
  </si>
  <si>
    <t>延長照顧服務費</t>
  </si>
  <si>
    <t>家長會費</t>
  </si>
  <si>
    <t>其他</t>
  </si>
  <si>
    <t>調薪</t>
  </si>
  <si>
    <t>調整師生比</t>
  </si>
  <si>
    <t>其他
說明</t>
  </si>
  <si>
    <t>調整前</t>
  </si>
  <si>
    <t>調整後</t>
  </si>
  <si>
    <t>修正前</t>
  </si>
  <si>
    <t>修正後</t>
  </si>
  <si>
    <t>收費期間</t>
  </si>
  <si>
    <t>例</t>
  </si>
  <si>
    <t>○○區</t>
  </si>
  <si>
    <t>○歲/全日班</t>
  </si>
  <si>
    <t>備註：轄內私立教保服務機構係因人員調薪或因自行調整師生比(非指參加教育部調整師生比方案)等原因調整收費者，併請於備註欄註記。</t>
  </si>
  <si>
    <t>(臺中市)113學年度私立幼兒園收費調整情形一覽表</t>
    <phoneticPr fontId="1" type="noConversion"/>
  </si>
  <si>
    <t>061XGS</t>
    <phoneticPr fontId="1" type="noConversion"/>
  </si>
  <si>
    <t>2歲/全日班</t>
    <phoneticPr fontId="1" type="noConversion"/>
  </si>
  <si>
    <t>5歲/全日班</t>
    <phoneticPr fontId="1" type="noConversion"/>
  </si>
  <si>
    <t>4歲/全日班</t>
    <phoneticPr fontId="1" type="noConversion"/>
  </si>
  <si>
    <t>3歲/全日班</t>
    <phoneticPr fontId="1" type="noConversion"/>
  </si>
  <si>
    <t>調薪</t>
    <phoneticPr fontId="1" type="noConversion"/>
  </si>
  <si>
    <t>調整師生比</t>
    <phoneticPr fontId="1" type="noConversion"/>
  </si>
  <si>
    <t>無</t>
  </si>
  <si>
    <t>無</t>
    <phoneticPr fontId="1" type="noConversion"/>
  </si>
  <si>
    <t>非人事費調幅總額高於4.88%</t>
    <phoneticPr fontId="1" type="noConversion"/>
  </si>
  <si>
    <t>人事費調幅高於20%</t>
    <phoneticPr fontId="1" type="noConversion"/>
  </si>
  <si>
    <t>符合</t>
    <phoneticPr fontId="1" type="noConversion"/>
  </si>
  <si>
    <t>不符合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</si>
</sst>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Red]#,##0"/>
    <numFmt numFmtId="178" formatCode="0_);[Red]\(0\)"/>
    <numFmt numFmtId="179" formatCode="0.00_ "/>
    <numFmt numFmtId="180" formatCode="#,##0_ ;[Red]\-#,##0\ "/>
    <numFmt numFmtId="181" formatCode="&quot; &quot;#,##0.00&quot; &quot;;&quot;-&quot;#,##0.00&quot; &quot;;&quot; -&quot;00&quot; &quot;;&quot; &quot;@&quot; &quot;"/>
    <numFmt numFmtId="182" formatCode="#,##0&quot; &quot;;[Red]&quot;(&quot;#,##0&quot;)&quot;"/>
  </numFmts>
  <fonts count="34" x14ac:knownFonts="1">
    <font>
      <sz val="12"/>
      <color theme="1"/>
      <name val="新細明體"/>
      <family val="2"/>
      <charset val="136"/>
      <scheme val="minor"/>
    </font>
    <font>
      <sz val="9"/>
      <name val="新細明體"/>
      <family val="2"/>
      <charset val="136"/>
      <scheme val="minor"/>
    </font>
    <font>
      <sz val="13"/>
      <color theme="1"/>
      <name val="標楷體"/>
      <family val="4"/>
      <charset val="136"/>
    </font>
    <font>
      <sz val="13"/>
      <color theme="1"/>
      <name val="新細明體"/>
      <family val="1"/>
      <charset val="136"/>
    </font>
    <font>
      <sz val="13"/>
      <color theme="1"/>
      <name val="新細明體"/>
      <family val="2"/>
      <charset val="136"/>
      <scheme val="minor"/>
    </font>
    <font>
      <sz val="11"/>
      <color theme="1"/>
      <name val="標楷體"/>
      <family val="4"/>
      <charset val="136"/>
    </font>
    <font>
      <b/>
      <sz val="13"/>
      <color theme="1"/>
      <name val="標楷體"/>
      <family val="4"/>
      <charset val="136"/>
    </font>
    <font>
      <sz val="14"/>
      <color theme="1"/>
      <name val="標楷體"/>
      <family val="4"/>
      <charset val="136"/>
    </font>
    <font>
      <sz val="12"/>
      <color theme="1"/>
      <name val="新細明體"/>
      <family val="2"/>
      <charset val="136"/>
      <scheme val="minor"/>
    </font>
    <font>
      <sz val="18"/>
      <color theme="1"/>
      <name val="標楷體"/>
      <family val="4"/>
      <charset val="136"/>
    </font>
    <font>
      <sz val="12"/>
      <color theme="1"/>
      <name val="標楷體"/>
      <family val="4"/>
      <charset val="136"/>
    </font>
    <font>
      <sz val="14"/>
      <color rgb="FF000000"/>
      <name val="標楷體"/>
      <family val="4"/>
      <charset val="136"/>
    </font>
    <font>
      <sz val="13"/>
      <name val="標楷體"/>
      <family val="4"/>
      <charset val="136"/>
    </font>
    <font>
      <b/>
      <sz val="13"/>
      <name val="標楷體"/>
      <family val="4"/>
      <charset val="136"/>
    </font>
    <font>
      <sz val="12"/>
      <color indexed="81"/>
      <name val="微軟正黑體"/>
      <family val="2"/>
      <charset val="136"/>
    </font>
    <font>
      <sz val="16"/>
      <color rgb="FFFF0000"/>
      <name val="標楷體"/>
      <family val="4"/>
      <charset val="136"/>
    </font>
    <font>
      <u/>
      <sz val="16"/>
      <color rgb="FFFF0000"/>
      <name val="標楷體"/>
      <family val="4"/>
      <charset val="136"/>
    </font>
    <font>
      <sz val="14"/>
      <color theme="1"/>
      <name val="新細明體"/>
      <family val="2"/>
      <charset val="136"/>
      <scheme val="minor"/>
    </font>
    <font>
      <sz val="16"/>
      <color theme="0" tint="-0.249977111117893"/>
      <name val="標楷體"/>
      <family val="4"/>
      <charset val="136"/>
    </font>
    <font>
      <sz val="10"/>
      <color theme="1"/>
      <name val="標楷體"/>
      <family val="4"/>
      <charset val="136"/>
    </font>
    <font>
      <b/>
      <sz val="10"/>
      <color rgb="FF000000"/>
      <name val="新細明體"/>
      <family val="1"/>
      <charset val="136"/>
      <scheme val="minor"/>
    </font>
    <font>
      <sz val="10"/>
      <color rgb="FF000000"/>
      <name val="新細明體"/>
      <family val="1"/>
      <charset val="136"/>
      <scheme val="minor"/>
    </font>
    <font>
      <b/>
      <sz val="12"/>
      <color rgb="FF000000"/>
      <name val="微軟正黑體"/>
      <family val="2"/>
      <charset val="136"/>
    </font>
    <font>
      <sz val="12"/>
      <color theme="1"/>
      <name val="微軟正黑體"/>
      <family val="2"/>
      <charset val="136"/>
    </font>
    <font>
      <b/>
      <sz val="14"/>
      <color theme="1"/>
      <name val="微軟正黑體"/>
      <family val="2"/>
      <charset val="136"/>
    </font>
    <font>
      <b/>
      <sz val="12"/>
      <color theme="1"/>
      <name val="新細明體"/>
      <family val="1"/>
      <charset val="136"/>
      <scheme val="minor"/>
    </font>
    <font>
      <b/>
      <sz val="13"/>
      <color rgb="FFFF0000"/>
      <name val="標楷體"/>
      <family val="4"/>
      <charset val="136"/>
    </font>
    <font>
      <sz val="12"/>
      <color rgb="FF000000"/>
      <name val="新細明體"/>
      <family val="1"/>
      <charset val="136"/>
    </font>
    <font>
      <b/>
      <sz val="20"/>
      <color rgb="FF000000"/>
      <name val="標楷體"/>
      <family val="4"/>
      <charset val="136"/>
    </font>
    <font>
      <b/>
      <sz val="11"/>
      <color rgb="FF000000"/>
      <name val="新細明體"/>
      <family val="1"/>
      <charset val="136"/>
    </font>
    <font>
      <b/>
      <sz val="8"/>
      <color rgb="FF000000"/>
      <name val="新細明體"/>
      <family val="1"/>
      <charset val="136"/>
    </font>
    <font>
      <b/>
      <sz val="7"/>
      <color rgb="FF000000"/>
      <name val="新細明體"/>
      <family val="1"/>
      <charset val="136"/>
    </font>
    <font>
      <sz val="11"/>
      <color rgb="FF000000"/>
      <name val="新細明體"/>
      <family val="1"/>
      <charset val="136"/>
    </font>
    <font>
      <b/>
      <sz val="12"/>
      <name val="新細明體"/>
      <family val="1"/>
      <charset val="136"/>
    </font>
  </fonts>
  <fills count="9">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E699"/>
        <bgColor rgb="FFFFE699"/>
      </patternFill>
    </fill>
    <fill>
      <patternFill patternType="solid">
        <fgColor theme="0"/>
        <bgColor indexed="64"/>
      </patternFill>
    </fill>
    <fill>
      <patternFill patternType="solid">
        <fgColor rgb="FFFFFF00"/>
        <bgColor indexed="64"/>
      </patternFill>
    </fill>
    <fill>
      <patternFill patternType="solid">
        <fgColor rgb="FFFFFFFF"/>
        <bgColor rgb="FFFFFFFF"/>
      </patternFill>
    </fill>
  </fills>
  <borders count="22">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
    <xf numFmtId="0" fontId="0" fillId="0" borderId="0">
      <alignment vertical="center"/>
    </xf>
    <xf numFmtId="9" fontId="8" fillId="0" borderId="0" applyFont="0" applyFill="0" applyBorder="0" applyAlignment="0" applyProtection="0">
      <alignment vertical="center"/>
    </xf>
    <xf numFmtId="0" fontId="27" fillId="0" borderId="0">
      <alignment vertical="center"/>
    </xf>
    <xf numFmtId="0" fontId="27" fillId="0" borderId="0" applyNumberFormat="0" applyFont="0" applyBorder="0" applyProtection="0">
      <alignment vertical="center"/>
    </xf>
    <xf numFmtId="181" fontId="27" fillId="0" borderId="0" applyFont="0" applyFill="0" applyBorder="0" applyAlignment="0" applyProtection="0">
      <alignment vertical="center"/>
    </xf>
  </cellStyleXfs>
  <cellXfs count="251">
    <xf numFmtId="0" fontId="0" fillId="0" borderId="0" xfId="0">
      <alignment vertical="center"/>
    </xf>
    <xf numFmtId="0" fontId="2" fillId="0" borderId="0" xfId="0" applyFont="1">
      <alignment vertical="center"/>
    </xf>
    <xf numFmtId="0" fontId="4" fillId="0" borderId="0" xfId="0" applyFont="1">
      <alignment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vertical="center" wrapText="1"/>
    </xf>
    <xf numFmtId="176" fontId="4" fillId="0" borderId="0" xfId="0" applyNumberFormat="1" applyFont="1">
      <alignment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176" fontId="2" fillId="0" borderId="0" xfId="0" applyNumberFormat="1" applyFont="1">
      <alignment vertical="center"/>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4" xfId="0" applyFont="1" applyBorder="1" applyAlignment="1">
      <alignment horizontal="right" vertical="center" wrapText="1"/>
    </xf>
    <xf numFmtId="0" fontId="2" fillId="0" borderId="0" xfId="0" applyFont="1" applyAlignment="1">
      <alignment horizontal="left" vertical="center"/>
    </xf>
    <xf numFmtId="0" fontId="2" fillId="0" borderId="7" xfId="0" applyFont="1" applyBorder="1" applyAlignment="1">
      <alignment horizontal="center" vertical="center"/>
    </xf>
    <xf numFmtId="176" fontId="2" fillId="0" borderId="7" xfId="0" applyNumberFormat="1" applyFont="1" applyBorder="1" applyAlignment="1">
      <alignment horizontal="left" vertical="center"/>
    </xf>
    <xf numFmtId="176" fontId="2" fillId="0" borderId="12" xfId="0" applyNumberFormat="1" applyFont="1" applyBorder="1" applyAlignment="1">
      <alignment horizontal="center" vertical="center"/>
    </xf>
    <xf numFmtId="176" fontId="2" fillId="0" borderId="13" xfId="0" applyNumberFormat="1" applyFont="1" applyBorder="1" applyAlignment="1">
      <alignment horizontal="center" vertical="center"/>
    </xf>
    <xf numFmtId="177" fontId="2" fillId="3" borderId="1" xfId="0" applyNumberFormat="1" applyFont="1" applyFill="1" applyBorder="1" applyAlignment="1">
      <alignment horizontal="center" vertical="center" wrapText="1"/>
    </xf>
    <xf numFmtId="0" fontId="2" fillId="3" borderId="1" xfId="0" applyFont="1" applyFill="1" applyBorder="1" applyAlignment="1" applyProtection="1">
      <alignment horizontal="center" vertical="center"/>
      <protection locked="0" hidden="1"/>
    </xf>
    <xf numFmtId="0" fontId="2" fillId="3" borderId="3" xfId="0" applyFont="1" applyFill="1" applyBorder="1" applyAlignment="1" applyProtection="1">
      <alignment horizontal="center" vertical="center"/>
      <protection locked="0" hidden="1"/>
    </xf>
    <xf numFmtId="176" fontId="2" fillId="3" borderId="1" xfId="0" applyNumberFormat="1" applyFont="1" applyFill="1" applyBorder="1" applyAlignment="1" applyProtection="1">
      <alignment horizontal="center" vertical="center"/>
      <protection locked="0" hidden="1"/>
    </xf>
    <xf numFmtId="176" fontId="2" fillId="3" borderId="9" xfId="0" applyNumberFormat="1" applyFont="1" applyFill="1" applyBorder="1" applyAlignment="1" applyProtection="1">
      <alignment horizontal="center" vertical="center"/>
      <protection locked="0" hidden="1"/>
    </xf>
    <xf numFmtId="0" fontId="2" fillId="3" borderId="1" xfId="0" applyFont="1" applyFill="1" applyBorder="1" applyAlignment="1" applyProtection="1">
      <alignment horizontal="center" vertical="center" wrapText="1"/>
      <protection locked="0" hidden="1"/>
    </xf>
    <xf numFmtId="176" fontId="2" fillId="3" borderId="1" xfId="0" applyNumberFormat="1" applyFont="1" applyFill="1" applyBorder="1" applyAlignment="1" applyProtection="1">
      <alignment horizontal="center" vertical="center" wrapText="1"/>
      <protection locked="0" hidden="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49" fontId="0" fillId="0" borderId="0" xfId="0" applyNumberFormat="1" applyAlignment="1">
      <alignment vertical="center" wrapText="1"/>
    </xf>
    <xf numFmtId="0" fontId="7" fillId="0" borderId="8" xfId="0" applyFont="1" applyBorder="1" applyAlignment="1">
      <alignment vertical="center" wrapText="1"/>
    </xf>
    <xf numFmtId="177" fontId="10" fillId="0" borderId="0" xfId="0" applyNumberFormat="1" applyFont="1" applyAlignment="1">
      <alignment horizontal="center" vertical="center" wrapText="1"/>
    </xf>
    <xf numFmtId="49" fontId="9" fillId="0" borderId="0" xfId="0" applyNumberFormat="1" applyFont="1" applyAlignment="1">
      <alignmen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177" fontId="7" fillId="0" borderId="1" xfId="0" applyNumberFormat="1" applyFont="1" applyBorder="1" applyAlignment="1">
      <alignment horizontal="center" vertical="center" wrapText="1"/>
    </xf>
    <xf numFmtId="177" fontId="7" fillId="0" borderId="1" xfId="0" applyNumberFormat="1" applyFont="1" applyBorder="1" applyAlignment="1" applyProtection="1">
      <alignment horizontal="center" vertical="center" wrapText="1"/>
      <protection hidden="1"/>
    </xf>
    <xf numFmtId="9" fontId="7" fillId="0" borderId="1" xfId="1" applyFont="1" applyFill="1" applyBorder="1" applyAlignment="1">
      <alignment horizontal="center" vertical="center" wrapText="1"/>
    </xf>
    <xf numFmtId="0" fontId="11" fillId="0" borderId="1" xfId="0" applyFont="1" applyBorder="1" applyAlignment="1">
      <alignment horizontal="center" vertical="center" wrapText="1"/>
    </xf>
    <xf numFmtId="49" fontId="11" fillId="5" borderId="16" xfId="0" applyNumberFormat="1" applyFont="1" applyFill="1" applyBorder="1" applyAlignment="1" applyProtection="1">
      <alignment horizontal="center" vertical="center" wrapText="1"/>
      <protection locked="0"/>
    </xf>
    <xf numFmtId="177" fontId="11" fillId="5" borderId="17" xfId="0" applyNumberFormat="1" applyFont="1" applyFill="1" applyBorder="1" applyAlignment="1" applyProtection="1">
      <alignment horizontal="center" vertical="center" wrapText="1"/>
      <protection locked="0"/>
    </xf>
    <xf numFmtId="177" fontId="11" fillId="0" borderId="0" xfId="0" applyNumberFormat="1" applyFont="1" applyAlignment="1" applyProtection="1">
      <alignment horizontal="center" vertical="center" wrapText="1"/>
      <protection locked="0"/>
    </xf>
    <xf numFmtId="176" fontId="7" fillId="0" borderId="1" xfId="1" applyNumberFormat="1" applyFont="1" applyFill="1" applyBorder="1" applyAlignment="1">
      <alignment horizontal="center" vertical="center" wrapText="1"/>
    </xf>
    <xf numFmtId="0" fontId="7" fillId="0" borderId="0" xfId="0" applyFont="1" applyAlignment="1">
      <alignment vertical="center" wrapText="1"/>
    </xf>
    <xf numFmtId="49" fontId="11" fillId="5" borderId="17" xfId="0" applyNumberFormat="1" applyFont="1" applyFill="1" applyBorder="1" applyAlignment="1" applyProtection="1">
      <alignment horizontal="center" vertical="center" wrapText="1"/>
      <protection locked="0"/>
    </xf>
    <xf numFmtId="0" fontId="10" fillId="0" borderId="0" xfId="0" applyFont="1" applyAlignment="1">
      <alignment vertical="center" wrapText="1"/>
    </xf>
    <xf numFmtId="49" fontId="10" fillId="0" borderId="0" xfId="0" applyNumberFormat="1" applyFont="1" applyAlignment="1">
      <alignment vertical="center" wrapText="1"/>
    </xf>
    <xf numFmtId="178" fontId="0" fillId="0" borderId="0" xfId="0" applyNumberFormat="1" applyAlignment="1">
      <alignment vertical="center" wrapText="1"/>
    </xf>
    <xf numFmtId="10" fontId="0" fillId="0" borderId="0" xfId="0" applyNumberFormat="1" applyAlignment="1">
      <alignment vertical="center" wrapText="1"/>
    </xf>
    <xf numFmtId="0" fontId="11" fillId="0" borderId="11" xfId="0" applyFont="1" applyBorder="1" applyAlignment="1">
      <alignment horizontal="center" vertical="center" wrapText="1"/>
    </xf>
    <xf numFmtId="49" fontId="11" fillId="4" borderId="13" xfId="0" applyNumberFormat="1" applyFont="1" applyFill="1" applyBorder="1" applyAlignment="1" applyProtection="1">
      <alignment horizontal="center" vertical="center" wrapText="1"/>
      <protection locked="0"/>
    </xf>
    <xf numFmtId="49" fontId="11" fillId="5" borderId="13" xfId="0" applyNumberFormat="1" applyFont="1" applyFill="1" applyBorder="1" applyAlignment="1" applyProtection="1">
      <alignment horizontal="center" vertical="center" wrapText="1"/>
      <protection locked="0"/>
    </xf>
    <xf numFmtId="177" fontId="7" fillId="4" borderId="13" xfId="0" applyNumberFormat="1" applyFont="1" applyFill="1" applyBorder="1" applyAlignment="1" applyProtection="1">
      <alignment horizontal="center" vertical="center" wrapText="1"/>
      <protection locked="0"/>
    </xf>
    <xf numFmtId="9" fontId="7" fillId="0" borderId="10" xfId="1" applyFont="1" applyFill="1" applyBorder="1" applyAlignment="1">
      <alignment horizontal="center" vertical="center" wrapText="1"/>
    </xf>
    <xf numFmtId="176" fontId="7" fillId="0" borderId="10" xfId="1" applyNumberFormat="1" applyFont="1" applyFill="1" applyBorder="1" applyAlignment="1">
      <alignment horizontal="center"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49" fontId="7" fillId="0" borderId="0" xfId="0" applyNumberFormat="1" applyFont="1" applyAlignment="1">
      <alignment horizontal="right" vertical="center" wrapText="1"/>
    </xf>
    <xf numFmtId="177" fontId="7" fillId="0" borderId="0" xfId="0" applyNumberFormat="1" applyFont="1" applyAlignment="1">
      <alignment horizontal="center" vertical="center" wrapText="1"/>
    </xf>
    <xf numFmtId="49" fontId="7" fillId="0" borderId="1" xfId="0" applyNumberFormat="1" applyFont="1" applyBorder="1" applyAlignment="1">
      <alignment vertical="center" wrapText="1"/>
    </xf>
    <xf numFmtId="177" fontId="7" fillId="0" borderId="1" xfId="0" applyNumberFormat="1" applyFont="1" applyBorder="1" applyAlignment="1" applyProtection="1">
      <alignment horizontal="right" vertical="center" wrapText="1"/>
      <protection hidden="1"/>
    </xf>
    <xf numFmtId="177" fontId="7" fillId="0" borderId="1" xfId="0" applyNumberFormat="1" applyFont="1" applyBorder="1" applyAlignment="1">
      <alignment horizontal="left" vertical="center" wrapText="1"/>
    </xf>
    <xf numFmtId="177" fontId="7" fillId="0" borderId="0" xfId="0" applyNumberFormat="1" applyFont="1" applyAlignment="1">
      <alignment horizontal="left" vertical="center" wrapText="1"/>
    </xf>
    <xf numFmtId="177" fontId="7" fillId="0" borderId="4" xfId="0" applyNumberFormat="1" applyFont="1" applyBorder="1" applyAlignment="1">
      <alignment horizontal="left" vertical="center" wrapText="1"/>
    </xf>
    <xf numFmtId="177" fontId="7" fillId="0" borderId="1" xfId="0" applyNumberFormat="1" applyFont="1" applyBorder="1" applyAlignment="1">
      <alignment horizontal="right" vertical="center" wrapText="1"/>
    </xf>
    <xf numFmtId="177" fontId="0" fillId="0" borderId="0" xfId="0" applyNumberFormat="1" applyAlignment="1">
      <alignment horizontal="center" vertical="center" wrapText="1"/>
    </xf>
    <xf numFmtId="0" fontId="2" fillId="0" borderId="1" xfId="0" applyFont="1" applyBorder="1">
      <alignment vertical="center"/>
    </xf>
    <xf numFmtId="0" fontId="4" fillId="0" borderId="0" xfId="0" applyFont="1" applyAlignment="1">
      <alignment horizontal="center" vertical="center"/>
    </xf>
    <xf numFmtId="177" fontId="12" fillId="0" borderId="1" xfId="0" applyNumberFormat="1" applyFont="1" applyBorder="1" applyAlignment="1">
      <alignment horizontal="center" vertical="center"/>
    </xf>
    <xf numFmtId="177" fontId="12" fillId="3" borderId="1" xfId="0" applyNumberFormat="1" applyFont="1" applyFill="1" applyBorder="1" applyAlignment="1">
      <alignment horizontal="center" vertical="center" wrapText="1"/>
    </xf>
    <xf numFmtId="176" fontId="12"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10" fontId="12" fillId="0" borderId="1" xfId="0" applyNumberFormat="1" applyFont="1" applyBorder="1" applyAlignment="1">
      <alignment horizontal="center" vertical="center"/>
    </xf>
    <xf numFmtId="0" fontId="17" fillId="0" borderId="0" xfId="0" applyFont="1" applyAlignment="1">
      <alignment vertical="center" wrapText="1"/>
    </xf>
    <xf numFmtId="177" fontId="2" fillId="0" borderId="1" xfId="0" applyNumberFormat="1" applyFont="1" applyBorder="1" applyAlignment="1" applyProtection="1">
      <alignment horizontal="center" vertical="center" wrapText="1"/>
      <protection hidden="1"/>
    </xf>
    <xf numFmtId="177" fontId="2" fillId="3" borderId="1" xfId="0" applyNumberFormat="1" applyFont="1" applyFill="1" applyBorder="1" applyAlignment="1" applyProtection="1">
      <alignment horizontal="center" vertical="center" wrapText="1"/>
      <protection hidden="1"/>
    </xf>
    <xf numFmtId="176" fontId="2" fillId="3" borderId="1" xfId="0" applyNumberFormat="1" applyFont="1" applyFill="1" applyBorder="1" applyAlignment="1" applyProtection="1">
      <alignment horizontal="center" vertical="center"/>
      <protection hidden="1"/>
    </xf>
    <xf numFmtId="0" fontId="2" fillId="0" borderId="1" xfId="0" applyFont="1" applyBorder="1" applyAlignment="1" applyProtection="1">
      <alignment horizontal="right" vertical="center" wrapText="1"/>
      <protection hidden="1"/>
    </xf>
    <xf numFmtId="177"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hidden="1"/>
    </xf>
    <xf numFmtId="0" fontId="2" fillId="2" borderId="1" xfId="0" applyFont="1" applyFill="1" applyBorder="1" applyAlignment="1">
      <alignment horizontal="center" vertical="center" wrapText="1"/>
    </xf>
    <xf numFmtId="0" fontId="2" fillId="0" borderId="1" xfId="0" applyFont="1" applyBorder="1" applyAlignment="1">
      <alignment horizontal="right" vertical="center" wrapText="1"/>
    </xf>
    <xf numFmtId="176" fontId="2" fillId="0" borderId="9" xfId="0" applyNumberFormat="1" applyFont="1" applyBorder="1" applyAlignment="1">
      <alignment horizontal="center" vertical="center"/>
    </xf>
    <xf numFmtId="0" fontId="2" fillId="0" borderId="13" xfId="0" applyFont="1" applyBorder="1" applyProtection="1">
      <alignment vertical="center"/>
      <protection hidden="1"/>
    </xf>
    <xf numFmtId="0" fontId="2" fillId="0" borderId="7" xfId="0" applyFont="1" applyBorder="1" applyProtection="1">
      <alignment vertical="center"/>
      <protection hidden="1"/>
    </xf>
    <xf numFmtId="0" fontId="2" fillId="0" borderId="7" xfId="0" applyFont="1" applyBorder="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center" vertical="center" wrapText="1"/>
      <protection hidden="1"/>
    </xf>
    <xf numFmtId="176" fontId="2" fillId="3" borderId="1" xfId="0" applyNumberFormat="1" applyFont="1" applyFill="1" applyBorder="1" applyProtection="1">
      <alignment vertical="center"/>
      <protection hidden="1"/>
    </xf>
    <xf numFmtId="176" fontId="2" fillId="0" borderId="3" xfId="0" applyNumberFormat="1" applyFont="1" applyBorder="1" applyProtection="1">
      <alignment vertical="center"/>
      <protection hidden="1"/>
    </xf>
    <xf numFmtId="10" fontId="12" fillId="0" borderId="0" xfId="0" applyNumberFormat="1" applyFont="1">
      <alignment vertical="center"/>
    </xf>
    <xf numFmtId="0" fontId="6" fillId="0" borderId="7" xfId="0" applyFont="1" applyBorder="1">
      <alignment vertical="center"/>
    </xf>
    <xf numFmtId="0" fontId="6" fillId="0" borderId="4" xfId="0" applyFont="1" applyBorder="1">
      <alignment vertical="center"/>
    </xf>
    <xf numFmtId="0" fontId="6" fillId="0" borderId="7" xfId="0" applyFont="1" applyBorder="1" applyAlignment="1">
      <alignment horizontal="center" vertical="center"/>
    </xf>
    <xf numFmtId="0" fontId="2" fillId="0" borderId="6" xfId="0" applyFont="1" applyBorder="1" applyAlignment="1">
      <alignment horizontal="center" vertical="center" wrapText="1"/>
    </xf>
    <xf numFmtId="0" fontId="6" fillId="0" borderId="3" xfId="0" applyFont="1" applyBorder="1" applyAlignment="1">
      <alignment horizontal="right" vertical="center"/>
    </xf>
    <xf numFmtId="0" fontId="4" fillId="0" borderId="2" xfId="0" applyFont="1" applyBorder="1">
      <alignment vertical="center"/>
    </xf>
    <xf numFmtId="176" fontId="2" fillId="0" borderId="7"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7" fontId="2" fillId="0" borderId="4" xfId="0" applyNumberFormat="1" applyFont="1" applyBorder="1" applyAlignment="1" applyProtection="1">
      <alignment vertical="center" wrapText="1"/>
      <protection hidden="1"/>
    </xf>
    <xf numFmtId="177" fontId="2" fillId="0" borderId="7" xfId="0" applyNumberFormat="1" applyFont="1" applyBorder="1" applyAlignment="1" applyProtection="1">
      <alignment vertical="center" wrapText="1"/>
      <protection hidden="1"/>
    </xf>
    <xf numFmtId="0" fontId="10" fillId="0" borderId="0" xfId="0" applyFont="1" applyAlignment="1">
      <alignment horizontal="center" vertical="center" wrapText="1"/>
    </xf>
    <xf numFmtId="0" fontId="7" fillId="6" borderId="15" xfId="0" applyFont="1" applyFill="1" applyBorder="1" applyAlignment="1" applyProtection="1">
      <alignment vertical="center" wrapText="1"/>
      <protection locked="0"/>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left" vertical="center" wrapText="1"/>
    </xf>
    <xf numFmtId="176" fontId="2" fillId="0" borderId="3" xfId="0" applyNumberFormat="1" applyFont="1" applyBorder="1" applyAlignment="1">
      <alignment horizontal="center" vertical="center" wrapText="1"/>
    </xf>
    <xf numFmtId="176" fontId="2" fillId="0" borderId="0" xfId="0" applyNumberFormat="1" applyFont="1" applyAlignment="1">
      <alignment vertical="center" wrapText="1"/>
    </xf>
    <xf numFmtId="176" fontId="2" fillId="0" borderId="14" xfId="0" applyNumberFormat="1" applyFont="1" applyBorder="1" applyAlignment="1">
      <alignment vertical="center" wrapText="1"/>
    </xf>
    <xf numFmtId="0" fontId="2" fillId="0" borderId="19" xfId="0" applyFont="1" applyBorder="1" applyAlignment="1">
      <alignment horizontal="center" vertical="center" wrapText="1"/>
    </xf>
    <xf numFmtId="0" fontId="20" fillId="0" borderId="20" xfId="0" applyFont="1" applyBorder="1" applyAlignment="1">
      <alignment horizontal="center" vertical="center" wrapText="1"/>
    </xf>
    <xf numFmtId="49" fontId="21" fillId="0" borderId="17" xfId="0" applyNumberFormat="1" applyFont="1" applyBorder="1" applyAlignment="1">
      <alignment horizontal="left" vertical="center" wrapText="1"/>
    </xf>
    <xf numFmtId="0" fontId="0" fillId="0" borderId="0" xfId="0" applyAlignment="1"/>
    <xf numFmtId="10" fontId="0" fillId="0" borderId="0" xfId="1" applyNumberFormat="1" applyFont="1" applyAlignment="1"/>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7" borderId="1" xfId="0" applyFont="1" applyFill="1" applyBorder="1" applyAlignment="1">
      <alignment vertical="center" wrapText="1"/>
    </xf>
    <xf numFmtId="0" fontId="23" fillId="0" borderId="1" xfId="0" applyFont="1" applyBorder="1" applyAlignment="1">
      <alignment horizontal="left" vertical="center" wrapText="1"/>
    </xf>
    <xf numFmtId="0" fontId="23" fillId="0" borderId="0" xfId="0" applyFont="1" applyAlignment="1">
      <alignment vertical="center" wrapText="1"/>
    </xf>
    <xf numFmtId="0" fontId="23" fillId="0" borderId="0" xfId="0" applyFont="1" applyAlignment="1">
      <alignment horizontal="center" vertical="center" wrapText="1"/>
    </xf>
    <xf numFmtId="0" fontId="23" fillId="0" borderId="0" xfId="0" applyFont="1">
      <alignment vertical="center"/>
    </xf>
    <xf numFmtId="0" fontId="24" fillId="0" borderId="0" xfId="0" applyFont="1" applyAlignment="1">
      <alignment vertical="center" wrapText="1"/>
    </xf>
    <xf numFmtId="0" fontId="24" fillId="0" borderId="0" xfId="0" applyFont="1">
      <alignment vertical="center"/>
    </xf>
    <xf numFmtId="10" fontId="0" fillId="0" borderId="0" xfId="1" applyNumberFormat="1" applyFont="1">
      <alignment vertical="center"/>
    </xf>
    <xf numFmtId="10" fontId="25" fillId="0" borderId="0" xfId="1" applyNumberFormat="1" applyFont="1">
      <alignment vertical="center"/>
    </xf>
    <xf numFmtId="10" fontId="0" fillId="0" borderId="0" xfId="0" applyNumberFormat="1">
      <alignment vertical="center"/>
    </xf>
    <xf numFmtId="10" fontId="0" fillId="0" borderId="0" xfId="0" pivotButton="1" applyNumberFormat="1">
      <alignment vertical="center"/>
    </xf>
    <xf numFmtId="10" fontId="0" fillId="0" borderId="0" xfId="0" applyNumberFormat="1" applyAlignment="1">
      <alignment horizontal="left" vertical="center"/>
    </xf>
    <xf numFmtId="180" fontId="2"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protection hidden="1"/>
    </xf>
    <xf numFmtId="180" fontId="12" fillId="0" borderId="1" xfId="0" applyNumberFormat="1" applyFont="1" applyBorder="1" applyAlignment="1">
      <alignment horizontal="center" vertical="center"/>
    </xf>
    <xf numFmtId="180" fontId="13"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wrapText="1"/>
      <protection hidden="1"/>
    </xf>
    <xf numFmtId="180" fontId="2" fillId="3" borderId="1" xfId="0" applyNumberFormat="1" applyFont="1" applyFill="1" applyBorder="1" applyAlignment="1" applyProtection="1">
      <alignment horizontal="center" vertical="center" wrapText="1"/>
      <protection locked="0" hidden="1"/>
    </xf>
    <xf numFmtId="180" fontId="7" fillId="0" borderId="1" xfId="0" applyNumberFormat="1" applyFont="1" applyBorder="1" applyAlignment="1" applyProtection="1">
      <alignment horizontal="center" vertical="center" wrapText="1"/>
      <protection hidden="1"/>
    </xf>
    <xf numFmtId="0" fontId="2" fillId="0" borderId="0" xfId="0" applyFont="1" applyProtection="1">
      <alignment vertical="center"/>
      <protection locked="0" hidden="1"/>
    </xf>
    <xf numFmtId="49" fontId="21" fillId="0" borderId="17" xfId="0" applyNumberFormat="1" applyFont="1" applyBorder="1" applyAlignment="1">
      <alignment horizontal="center" vertical="center" wrapText="1"/>
    </xf>
    <xf numFmtId="0" fontId="2" fillId="3" borderId="0" xfId="0" applyFont="1" applyFill="1" applyProtection="1">
      <alignment vertical="center"/>
      <protection locked="0" hidden="1"/>
    </xf>
    <xf numFmtId="0" fontId="6" fillId="0" borderId="0" xfId="0" applyFont="1" applyAlignment="1" applyProtection="1">
      <alignment vertical="center" wrapText="1"/>
      <protection hidden="1"/>
    </xf>
    <xf numFmtId="0" fontId="13" fillId="0" borderId="1" xfId="0" applyFont="1" applyBorder="1" applyAlignment="1" applyProtection="1">
      <alignment vertical="center" wrapText="1"/>
      <protection hidden="1"/>
    </xf>
    <xf numFmtId="0" fontId="27" fillId="0" borderId="0" xfId="2">
      <alignment vertical="center"/>
    </xf>
    <xf numFmtId="0" fontId="30" fillId="0" borderId="17" xfId="3" applyFont="1" applyBorder="1" applyAlignment="1">
      <alignment horizontal="center" vertical="center" wrapText="1"/>
    </xf>
    <xf numFmtId="182" fontId="30" fillId="8" borderId="17" xfId="4" applyNumberFormat="1" applyFont="1" applyFill="1" applyBorder="1" applyAlignment="1">
      <alignment horizontal="center" vertical="center" wrapText="1" shrinkToFit="1"/>
    </xf>
    <xf numFmtId="182" fontId="30" fillId="0" borderId="17" xfId="4" applyNumberFormat="1" applyFont="1" applyFill="1" applyBorder="1" applyAlignment="1">
      <alignment horizontal="center" vertical="center" wrapText="1" shrinkToFit="1"/>
    </xf>
    <xf numFmtId="182" fontId="31" fillId="0" borderId="17" xfId="4" applyNumberFormat="1" applyFont="1" applyFill="1" applyBorder="1" applyAlignment="1">
      <alignment horizontal="center" vertical="center" wrapText="1" shrinkToFit="1"/>
    </xf>
    <xf numFmtId="0" fontId="27" fillId="8" borderId="16" xfId="2" applyFill="1" applyBorder="1" applyAlignment="1">
      <alignment horizontal="center" vertical="center" wrapText="1" shrinkToFit="1"/>
    </xf>
    <xf numFmtId="182" fontId="0" fillId="8" borderId="16" xfId="4" applyNumberFormat="1" applyFont="1" applyFill="1" applyBorder="1" applyAlignment="1">
      <alignment horizontal="center" vertical="center" wrapText="1" shrinkToFit="1"/>
    </xf>
    <xf numFmtId="182" fontId="27" fillId="8" borderId="16" xfId="2" applyNumberFormat="1" applyFill="1" applyBorder="1" applyAlignment="1">
      <alignment horizontal="center" vertical="center" wrapText="1" shrinkToFit="1"/>
    </xf>
    <xf numFmtId="3" fontId="0" fillId="8" borderId="16" xfId="4" applyNumberFormat="1" applyFont="1" applyFill="1" applyBorder="1" applyAlignment="1">
      <alignment horizontal="center" vertical="center" shrinkToFit="1"/>
    </xf>
    <xf numFmtId="3" fontId="0" fillId="8" borderId="17" xfId="4" applyNumberFormat="1" applyFont="1" applyFill="1" applyBorder="1" applyAlignment="1">
      <alignment horizontal="center" vertical="center" shrinkToFit="1"/>
    </xf>
    <xf numFmtId="182" fontId="27" fillId="8" borderId="17" xfId="2" applyNumberFormat="1" applyFill="1" applyBorder="1" applyAlignment="1">
      <alignment horizontal="center" vertical="center" wrapText="1" shrinkToFit="1"/>
    </xf>
    <xf numFmtId="0" fontId="27" fillId="8" borderId="17" xfId="2" applyFill="1" applyBorder="1" applyAlignment="1">
      <alignment horizontal="center" vertical="center" wrapText="1" shrinkToFit="1"/>
    </xf>
    <xf numFmtId="182" fontId="0" fillId="8" borderId="17" xfId="4" applyNumberFormat="1" applyFont="1" applyFill="1" applyBorder="1" applyAlignment="1">
      <alignment horizontal="center" vertical="center" wrapText="1" shrinkToFit="1"/>
    </xf>
    <xf numFmtId="0" fontId="27" fillId="0" borderId="0" xfId="2" applyAlignment="1">
      <alignment vertical="center" wrapText="1"/>
    </xf>
    <xf numFmtId="0" fontId="30" fillId="0" borderId="17" xfId="3" applyNumberFormat="1" applyFont="1" applyBorder="1" applyAlignment="1">
      <alignment horizontal="center" vertical="center" wrapText="1"/>
    </xf>
    <xf numFmtId="0" fontId="0" fillId="8" borderId="16" xfId="4" applyNumberFormat="1" applyFont="1" applyFill="1" applyBorder="1" applyAlignment="1">
      <alignment horizontal="center" vertical="center" wrapText="1" shrinkToFit="1"/>
    </xf>
    <xf numFmtId="0" fontId="0" fillId="8" borderId="17" xfId="4" applyNumberFormat="1" applyFont="1" applyFill="1" applyBorder="1" applyAlignment="1">
      <alignment horizontal="center" vertical="center" wrapText="1" shrinkToFit="1"/>
    </xf>
    <xf numFmtId="0" fontId="27" fillId="0" borderId="0" xfId="2" applyNumberFormat="1">
      <alignment vertical="center"/>
    </xf>
    <xf numFmtId="0" fontId="27" fillId="0" borderId="1" xfId="2" applyBorder="1">
      <alignment vertical="center"/>
    </xf>
    <xf numFmtId="0" fontId="32" fillId="0" borderId="0" xfId="2" applyFont="1" applyAlignment="1">
      <alignment vertical="center" wrapText="1"/>
    </xf>
    <xf numFmtId="0" fontId="27" fillId="0" borderId="3" xfId="2" applyBorder="1">
      <alignment vertical="center"/>
    </xf>
    <xf numFmtId="0" fontId="27" fillId="0" borderId="1" xfId="2" applyBorder="1" applyAlignment="1">
      <alignment vertical="center" wrapText="1"/>
    </xf>
    <xf numFmtId="0" fontId="33" fillId="0" borderId="0" xfId="2" applyFont="1">
      <alignment vertical="center"/>
    </xf>
    <xf numFmtId="0" fontId="27" fillId="0" borderId="1" xfId="2" applyFont="1" applyBorder="1" applyAlignment="1">
      <alignment vertical="center" wrapText="1"/>
    </xf>
    <xf numFmtId="176" fontId="2" fillId="0" borderId="1" xfId="0" applyNumberFormat="1" applyFont="1" applyBorder="1" applyAlignment="1">
      <alignment horizontal="center" vertical="center"/>
    </xf>
    <xf numFmtId="177" fontId="2" fillId="0" borderId="3"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4" xfId="0" applyNumberFormat="1" applyFont="1" applyBorder="1" applyAlignment="1">
      <alignment horizontal="center" vertical="center"/>
    </xf>
    <xf numFmtId="0" fontId="2" fillId="0" borderId="1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left" vertical="center"/>
    </xf>
    <xf numFmtId="176" fontId="2" fillId="0" borderId="9" xfId="0" applyNumberFormat="1" applyFont="1" applyBorder="1" applyAlignment="1">
      <alignment horizontal="left" vertical="center"/>
    </xf>
    <xf numFmtId="0" fontId="2" fillId="0" borderId="1" xfId="0" applyFont="1" applyBorder="1" applyAlignment="1">
      <alignment horizontal="right" vertical="center"/>
    </xf>
    <xf numFmtId="0" fontId="2" fillId="0" borderId="7" xfId="0" applyFont="1" applyBorder="1" applyAlignment="1">
      <alignment horizontal="right" vertical="center"/>
    </xf>
    <xf numFmtId="0" fontId="2" fillId="3" borderId="0" xfId="0" applyFont="1" applyFill="1" applyAlignment="1" applyProtection="1">
      <alignment horizontal="center" vertical="center"/>
      <protection locked="0" hidden="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xf>
    <xf numFmtId="0" fontId="2" fillId="0" borderId="0" xfId="0" applyFont="1" applyAlignment="1" applyProtection="1">
      <alignment horizontal="center" vertical="center"/>
      <protection hidden="1"/>
    </xf>
    <xf numFmtId="0" fontId="2" fillId="0" borderId="18" xfId="0" applyFont="1" applyBorder="1" applyAlignment="1" applyProtection="1">
      <alignment horizontal="center" vertical="center" wrapText="1"/>
      <protection hidden="1"/>
    </xf>
    <xf numFmtId="177" fontId="2" fillId="0" borderId="1" xfId="0" applyNumberFormat="1"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176" fontId="2" fillId="0" borderId="1" xfId="0" applyNumberFormat="1" applyFont="1" applyBorder="1" applyAlignment="1">
      <alignment horizontal="center" vertical="center" wrapText="1"/>
    </xf>
    <xf numFmtId="177" fontId="2" fillId="0" borderId="5" xfId="0" applyNumberFormat="1" applyFont="1" applyBorder="1" applyAlignment="1">
      <alignment horizontal="center" vertical="center"/>
    </xf>
    <xf numFmtId="177" fontId="2" fillId="0" borderId="6" xfId="0" applyNumberFormat="1" applyFont="1" applyBorder="1" applyAlignment="1">
      <alignment horizontal="center" vertical="center"/>
    </xf>
    <xf numFmtId="10" fontId="2" fillId="0" borderId="1" xfId="1" applyNumberFormat="1"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6" fillId="0" borderId="12" xfId="0" applyFont="1" applyBorder="1" applyAlignment="1" applyProtection="1">
      <alignment horizontal="center" vertical="center" wrapText="1"/>
      <protection hidden="1"/>
    </xf>
    <xf numFmtId="17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5" fillId="0" borderId="0" xfId="0" applyNumberFormat="1" applyFont="1" applyAlignment="1">
      <alignment horizontal="left" vertical="center" wrapText="1"/>
    </xf>
    <xf numFmtId="0" fontId="9" fillId="4" borderId="0" xfId="0" applyNumberFormat="1" applyFont="1" applyFill="1" applyAlignment="1" applyProtection="1">
      <alignment horizontal="center" vertical="center" wrapText="1"/>
      <protection locked="0"/>
    </xf>
    <xf numFmtId="49" fontId="9"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11" xfId="0" applyFont="1" applyBorder="1" applyAlignment="1">
      <alignment horizontal="right" vertical="center" wrapText="1"/>
    </xf>
    <xf numFmtId="0" fontId="7" fillId="0" borderId="13" xfId="0" applyFont="1" applyBorder="1" applyAlignment="1">
      <alignment horizontal="right"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12" xfId="0" applyNumberFormat="1" applyFont="1" applyBorder="1" applyAlignment="1">
      <alignment horizontal="left" vertical="center" wrapText="1"/>
    </xf>
    <xf numFmtId="49" fontId="7" fillId="0" borderId="13" xfId="0" applyNumberFormat="1" applyFont="1" applyBorder="1" applyAlignment="1">
      <alignment horizontal="left" vertical="center" wrapText="1"/>
    </xf>
    <xf numFmtId="0" fontId="28" fillId="0" borderId="17" xfId="2" applyFont="1" applyBorder="1" applyAlignment="1">
      <alignment horizontal="center" vertical="center" wrapText="1"/>
    </xf>
    <xf numFmtId="0" fontId="29" fillId="8" borderId="17" xfId="2" applyFont="1" applyFill="1" applyBorder="1" applyAlignment="1">
      <alignment horizontal="center" vertical="center" wrapText="1"/>
    </xf>
    <xf numFmtId="0" fontId="29" fillId="0" borderId="17" xfId="2" applyFont="1" applyBorder="1" applyAlignment="1">
      <alignment horizontal="center" vertical="center" wrapText="1"/>
    </xf>
    <xf numFmtId="0" fontId="29" fillId="0" borderId="17" xfId="3" applyFont="1" applyBorder="1" applyAlignment="1">
      <alignment horizontal="center" vertical="center" wrapText="1"/>
    </xf>
    <xf numFmtId="182" fontId="29" fillId="0" borderId="17" xfId="4" applyNumberFormat="1" applyFont="1" applyFill="1" applyBorder="1" applyAlignment="1">
      <alignment horizontal="center" vertical="center" wrapText="1" shrinkToFit="1"/>
    </xf>
    <xf numFmtId="0" fontId="29" fillId="0" borderId="17" xfId="3" applyFont="1" applyBorder="1" applyAlignment="1">
      <alignment horizontal="center" vertical="center" wrapText="1" shrinkToFit="1"/>
    </xf>
    <xf numFmtId="0" fontId="27" fillId="8" borderId="17" xfId="2" applyFill="1" applyBorder="1" applyAlignment="1">
      <alignment horizontal="center" vertical="center" wrapText="1"/>
    </xf>
    <xf numFmtId="0" fontId="27" fillId="8" borderId="17" xfId="2" applyFill="1" applyBorder="1" applyAlignment="1">
      <alignment horizontal="center" vertical="center" wrapText="1" shrinkToFit="1"/>
    </xf>
    <xf numFmtId="0" fontId="27" fillId="8" borderId="20" xfId="2" applyFill="1" applyBorder="1" applyAlignment="1">
      <alignment horizontal="left" vertical="center" wrapText="1" shrinkToFit="1"/>
    </xf>
    <xf numFmtId="0" fontId="27" fillId="8" borderId="16" xfId="2" applyFill="1" applyBorder="1" applyAlignment="1">
      <alignment horizontal="left" vertical="center" wrapText="1" shrinkToFit="1"/>
    </xf>
    <xf numFmtId="182" fontId="27" fillId="8" borderId="17" xfId="2" applyNumberFormat="1" applyFill="1" applyBorder="1" applyAlignment="1">
      <alignment horizontal="center" vertical="center" wrapText="1" shrinkToFit="1"/>
    </xf>
    <xf numFmtId="0" fontId="27" fillId="8" borderId="17" xfId="2" applyFill="1" applyBorder="1">
      <alignment vertical="center"/>
    </xf>
    <xf numFmtId="0" fontId="27" fillId="8" borderId="20" xfId="2" applyFill="1" applyBorder="1">
      <alignment vertical="center"/>
    </xf>
    <xf numFmtId="0" fontId="27" fillId="8" borderId="17" xfId="2" applyFill="1" applyBorder="1" applyAlignment="1">
      <alignment vertical="center" wrapText="1"/>
    </xf>
    <xf numFmtId="0" fontId="27" fillId="8" borderId="16" xfId="2" applyFill="1" applyBorder="1">
      <alignment vertical="center"/>
    </xf>
    <xf numFmtId="0" fontId="27" fillId="8" borderId="21" xfId="2" applyFill="1" applyBorder="1" applyAlignment="1">
      <alignment vertical="center" wrapText="1"/>
    </xf>
    <xf numFmtId="0" fontId="27" fillId="8" borderId="1" xfId="2" applyFill="1" applyBorder="1">
      <alignment vertical="center"/>
    </xf>
    <xf numFmtId="0" fontId="29" fillId="0" borderId="5" xfId="2" applyFont="1" applyBorder="1" applyAlignment="1">
      <alignment horizontal="center" vertical="center" wrapText="1"/>
    </xf>
    <xf numFmtId="0" fontId="29" fillId="0" borderId="6" xfId="2" applyFont="1" applyBorder="1" applyAlignment="1">
      <alignment horizontal="center" vertical="center" wrapText="1"/>
    </xf>
    <xf numFmtId="0" fontId="29" fillId="0" borderId="1" xfId="2" applyFont="1" applyBorder="1" applyAlignment="1">
      <alignment horizontal="center" vertical="center" wrapText="1"/>
    </xf>
    <xf numFmtId="0" fontId="22" fillId="0" borderId="1" xfId="0" applyFont="1" applyBorder="1" applyAlignment="1">
      <alignment horizontal="center" vertical="center" wrapText="1"/>
    </xf>
    <xf numFmtId="10" fontId="0" fillId="0" borderId="14" xfId="1" applyNumberFormat="1" applyFont="1" applyBorder="1" applyAlignment="1">
      <alignment horizontal="center" wrapText="1"/>
    </xf>
    <xf numFmtId="0" fontId="20" fillId="0" borderId="20" xfId="0" applyFont="1" applyBorder="1" applyAlignment="1">
      <alignment horizontal="center" vertical="center" wrapText="1"/>
    </xf>
    <xf numFmtId="0" fontId="20" fillId="0" borderId="16" xfId="0" applyFont="1" applyBorder="1" applyAlignment="1">
      <alignment horizontal="center" vertical="center" wrapText="1"/>
    </xf>
  </cellXfs>
  <cellStyles count="5">
    <cellStyle name="一般" xfId="0" builtinId="0"/>
    <cellStyle name="一般 2" xfId="2" xr:uid="{59BF47BC-B578-4E8D-B4A5-4BE255AD1CAF}"/>
    <cellStyle name="一般 3" xfId="3" xr:uid="{AA6E5E7C-9225-4DB2-A44C-6A5595E0E69A}"/>
    <cellStyle name="千分位 2" xfId="4" xr:uid="{073529A0-BC14-4C1D-8037-120A53A55D6E}"/>
    <cellStyle name="百分比" xfId="1" builtinId="5"/>
  </cellStyles>
  <dxfs count="19">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color rgb="FFFF0000"/>
      </font>
    </dxf>
    <dxf>
      <font>
        <color rgb="FFFF0000"/>
      </font>
    </dxf>
    <dxf>
      <font>
        <color rgb="FF0070C0"/>
      </font>
      <fill>
        <patternFill patternType="none">
          <bgColor auto="1"/>
        </patternFill>
      </fill>
    </dxf>
    <dxf>
      <font>
        <color rgb="FF0070C0"/>
      </font>
      <fill>
        <patternFill patternType="none">
          <bgColor auto="1"/>
        </patternFill>
      </fill>
    </dxf>
    <dxf>
      <font>
        <color rgb="FF0070C0"/>
      </font>
      <fill>
        <patternFill patternType="none">
          <bgColor auto="1"/>
        </patternFill>
      </fill>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李思瑩" refreshedDate="45404.46013796296" createdVersion="6" refreshedVersion="6" minRefreshableVersion="3" recordCount="717" xr:uid="{175C8C26-D021-4B2A-95F4-8CEA8907872B}">
  <cacheSource type="worksheet">
    <worksheetSource ref="A2:C719" sheet="112調幅(原始檔) (2)"/>
  </cacheSource>
  <cacheFields count="3">
    <cacheField name="園所名稱" numFmtId="0">
      <sharedItems containsBlank="1" count="179">
        <m/>
        <s v="臺中市私立德蕾莎幼兒園"/>
        <s v="臺中市私立探索幼兒園"/>
        <s v="臺中市私立保進幼兒園"/>
        <s v="臺中市私立貝登堡東英幼兒園"/>
        <s v="明德學校財團法人臺中市明德高級中學附設臺中市私立明德幼兒園"/>
        <s v="臺中市私立心心幼兒園"/>
        <s v="臺中市私立新衛斯理幼兒園"/>
        <s v="臺中市私立開普敦幼兒園"/>
        <s v="臺中市私立寶樹幼兒園"/>
        <s v="臺中市私立鷗森幼兒園"/>
        <s v="臺中市私立英特兒幼兒園"/>
        <s v="臺中市私立采禾幼兒園"/>
        <s v="臺中市私立南區哈佛幼兒園"/>
        <s v="臺中市私立南區曼哈頓幼兒園"/>
        <s v="財團法人中華基督教衛理公會附設臺中市私立衛理幼兒園"/>
        <s v="財團法人台灣聖公會附設臺中市私立聖雅各幼兒園"/>
        <s v="臺中市私立哥倫比亞幼兒園"/>
        <s v="臺中市私立鴻德幼兒園"/>
        <s v="臺中市私立牛頓幼兒園"/>
        <s v="臺中市私立大蘋果幼兒園"/>
        <s v="臺中市私立聖柏德幼兒園"/>
        <s v="臺中市私立璞石華德福幼兒園"/>
        <s v="臺中市私立卡帕幼兒園"/>
        <s v="臺中市私立作新幼兒園"/>
        <s v="臺中市私立巴比倫幼兒園"/>
        <s v="臺中市私立益華幼兒園"/>
        <s v="臺中市私立小羚羊幼兒園"/>
        <s v="財團法人愛彌兒教育基金會附設臺中市私立德化愛彌兒幼兒園"/>
        <s v="臺中市私立安君兒幼兒園"/>
        <s v="臺中市私立丘尼兒幼兒園"/>
        <s v="臺中市私立吉立堡幼兒園"/>
        <s v="臺中市私立吉維妮幼兒園"/>
        <s v="臺中市私立天津幼兒園"/>
        <s v="臺中市私立奧克蘭幼兒園"/>
        <s v="臺中市臺中地區農會附設臺中市私立西屯幼兒園"/>
        <s v="臺中市私立莎苙卡薩國際幼兒園"/>
        <s v="臺中市私立大都會逢甲幼兒園"/>
        <s v="財團法人中華基督教水湳浸信會附設臺中市私立宏恩幼兒園"/>
        <s v="財團法人愛彌兒教育基金會附設臺中市私立愛彌兒慎齋幼兒園"/>
        <s v="臺中市私立早稻田藝術幼兒園"/>
        <s v="臺中市私立愛德堡幼兒園"/>
        <s v="臺中市私立西屯格林幼兒園"/>
        <s v="臺中市私立維多利亞協和幼兒園"/>
        <s v="臺中市私立大都會福和幼兒園"/>
        <s v="臺中市私立華德福大地幼兒園"/>
        <s v="臺中市私立經典人文藝術幼兒園"/>
        <s v="臺中市私立培德幼兒園"/>
        <s v="財團法人愛彌兒教育基金會附設臺中市私立逢甲愛彌兒幼兒園"/>
        <s v="臺中市私立小熊森林幼兒園"/>
        <s v="四季西屯教育事業股份有限公司附設臺中市私立西屯四季藝術幼兒園"/>
        <s v="臺中市私立貝兒達幼兒園"/>
        <s v="臺中市私立慈英幼兒園"/>
        <s v="臺中市私立英格蘭幼兒園"/>
        <s v="臺中市私立吉尼兒幼兒園"/>
        <s v="四季市政教育事業股份有限公司附設臺中市私立四季藝術幼兒園"/>
        <s v="四季市政教育事業股份有限公司附設臺中市私立市政四季藝術幼兒園"/>
        <s v="臺中市私立種子幼兒園"/>
        <s v="臺中市私立尼荳人文幼兒園"/>
        <s v="臺中市私立惠來熊國際蒙特梭利幼兒園"/>
        <s v="臺中市私立迪兒邨幼兒園"/>
        <s v="臺中市私立威爾森幼兒園"/>
        <s v="臺中市私立南屯經典人文藝術幼兒園"/>
        <s v="臺中市私立安徒生幼兒園"/>
        <s v="臺中市私立梵谷幼兒園"/>
        <s v="財團法人愛彌兒教育基金會附設臺中市私立愛彌兒幼兒園"/>
        <s v="道禾國際文化事業股份有限公司附設臺中市私立道禾幼兒園"/>
        <s v="臺中市私立茱麗亞幼兒園"/>
        <s v="臺中市私立大地幼兒園"/>
        <s v="臺中市臺中地區農會附設臺中市私立北屯幼兒園"/>
        <s v="臺中市私立貝斯特幼兒園"/>
        <s v="四季北屯教育事業股份有限公司附設臺中市私立北屯四季藝術幼兒園"/>
        <s v="臺中市私立北屯獅子王幼兒園"/>
        <s v="臺中市私立娃得福幼兒園"/>
        <s v="臺中市私立貝登堡幼兒園"/>
        <s v="臺中市私立一畝田幼兒園"/>
        <s v="臺中市私立育仟幼兒園"/>
        <s v="臺中市私立葳肯幼兒園"/>
        <s v="臺中市私立春上樹幼兒園"/>
        <s v="臺中市私立太和幼兒園"/>
        <s v="臺中市私立馬里蘭幼兒園"/>
        <s v="臺中市私立昌平渥德福幼兒園"/>
        <s v="臺中市私立史丹彿幼兒園"/>
        <s v="臺中市私立陽光城堡幼兒園"/>
        <s v="臺中市私立北屯格瑞特幼兒園"/>
        <s v="臺中市私立小巨匠幼兒園"/>
        <s v="臺中市私立文太幼兒園"/>
        <s v="財團法人愛彌兒教育基金會附設臺中市私立旅順愛彌兒幼兒園"/>
        <s v="臺中市私立吉兒寶幼兒園"/>
        <s v="臺中市私立亞特藍幼兒園"/>
        <s v="臺中市私立艾貝兒幼兒園"/>
        <s v="臺中市私立丰原格林幼兒園"/>
        <s v="臺中市私立豐原大千幼兒園"/>
        <s v="臺中市私立民宜幼兒園"/>
        <s v="臺中市私立三光幼兒園"/>
        <s v="臺中市私立立盈幼兒園"/>
        <s v="臺中市私立美倫幼兒園"/>
        <s v="臺中市私立豐原欣欣幼兒園"/>
        <s v="臺中市私立馬爾斯幼兒園"/>
        <s v="臺中市私立愛伯特幼兒園"/>
        <s v="臺中市私立東之寶幼兒園"/>
        <s v="臺中市私立東勢芝蔴街幼兒園"/>
        <s v="臺中市私立一心園幼兒園"/>
        <s v="臺中市私立馬克幼兒園"/>
        <s v="臺中市私立安心幼兒園"/>
        <s v="臺中市私立文采幼兒園"/>
        <s v="臺中市私立大自然幼兒園"/>
        <s v="臺中市私立小哈佛幼兒園"/>
        <s v="臺中市私立馬丁幼兒園"/>
        <s v="臺中市私立晶晶幼兒園"/>
        <s v="臺中市私立樹人幼兒園"/>
        <s v="臺中市私立迪斯耐幼兒園"/>
        <s v="臺中市私立文森幼兒園"/>
        <s v="臺中市私立沙鹿瑪歇爾幼兒園"/>
        <s v="臺中市私立新中華文藻幼兒園"/>
        <s v="臺中市私立梧棲同德幼兒園"/>
        <s v="臺中市私立親子田藝術幼兒園"/>
        <s v="臺中市私立新象幼兒園"/>
        <s v="臺中市私立日月昇幼兒園"/>
        <s v="臺中市私立來來幼兒園"/>
        <s v="臺中市私立挪威森林幼兒園"/>
        <s v="臺中市私立欣來來藝術幼兒園"/>
        <s v="臺中市私立幼任幼兒園"/>
        <s v="臺中市私立貝多芬幼兒園"/>
        <s v="臺中市私立巧雅幼兒園"/>
        <s v="臺中市私立保貝兒幼兒園"/>
        <s v="臺中市私立潭子一畝田幼兒園"/>
        <s v="臺中市私立欣冠鈞幼兒園"/>
        <s v="臺中市私立小天才幼兒園"/>
        <s v="臺中市私立源兒堡幼兒園"/>
        <s v="臺中市私立芸笙幼兒園"/>
        <s v="臺中市私立孩子國幼兒園"/>
        <s v="臺中市私立大森林幼兒園"/>
        <s v="臺中市私立大統領幼兒園"/>
        <s v="臺中市私立怡安幼兒園"/>
        <s v="臺中市私立大雅格瑞特幼兒園"/>
        <s v="臺中市私立大雅安徒生幼兒園"/>
        <s v="臺中市私立愛森倫幼兒園"/>
        <s v="臺中市私立宏典幼兒園"/>
        <s v="正和書院附設臺中市私立光明幼兒園"/>
        <s v="臺中市私立摩根幼兒園"/>
        <s v="臺中市私立皇冠幼兒園"/>
        <s v="臺中市私立天祥幼兒園"/>
        <s v="臺中市私立綠拇指幼兒園"/>
        <s v="臺中市私立培英幼兒園"/>
        <s v="臺中市私立賞識幼兒園"/>
        <s v="臺中市私立竹恩幼兒園"/>
        <s v="臺中市私立英順幼兒園"/>
        <s v="臺中市私立哈佛幼兒園"/>
        <s v="臺中市私立聖菲亞幼兒園"/>
        <s v="臺中市私立紅蘋果幼兒園"/>
        <s v="臺中市私立吉瑞福幼兒園"/>
        <s v="臺中市私立愛門幼兒園"/>
        <s v="臺中市私立小橡樹幼兒園"/>
        <s v="臺中市私立太平好兒美幼兒園"/>
        <s v="臺中市私立小博士幼兒園"/>
        <s v="臺中市私立柏拉圖幼兒園"/>
        <s v="臺中市私立福瑞斯特藝術幼兒園"/>
        <s v="臺中市私立乖乖幼兒園"/>
        <s v="臺中市私立綠第亞幼兒園"/>
        <s v="臺中市私立綠第亞幼兒園仁愛分班"/>
        <s v="臺中市私立華人幼兒園"/>
        <s v="臺中市私立大里東昇幼兒園"/>
        <s v="臺中市私立光仁幼兒園"/>
        <s v="臺中市私立發現幼兒園"/>
        <s v="臺中市私立大里好兒美幼兒園"/>
        <s v="臺中市私立頂尖地真美幼兒園"/>
        <s v="臺中市私立麥米倫幼兒園"/>
        <s v="臺中市私立大里優斯特幼兒園"/>
        <s v="臺中市私立佳園幼兒園"/>
        <s v="臺中市私立維多利亞安和幼兒園"/>
        <s v="臺中市私立天擎幼兒園"/>
        <s v="臺中市私立頂尖幼兒園"/>
        <s v="臺中市私立南屯大千幼兒園"/>
        <s v="臺中市私立南屯大千幼兒園永春分班"/>
        <s v="財團法人台灣聖公會附設臺中市私立聖公會幼兒園"/>
        <s v="臺中市私立超群蒙特梭利幼兒園"/>
        <s v="臺中市私立瑞比特幼兒園"/>
        <s v="四季黎明教育事業股份有限公司附設臺中市私立黎明四季藝術幼兒園"/>
      </sharedItems>
    </cacheField>
    <cacheField name="年齡" numFmtId="0">
      <sharedItems containsBlank="1" count="13">
        <m/>
        <s v="5歲"/>
        <s v="4歲"/>
        <s v="3歲"/>
        <s v="2歲"/>
        <s v="5歲(全日制)"/>
        <s v="4歲(全日制)"/>
        <s v="3歲(全日制)"/>
        <s v="2歲(全日制)"/>
        <s v="5歲(半日制)"/>
        <s v="4歲(半日制)"/>
        <s v="3歲(半日制)"/>
        <s v="2歲(半日制)"/>
      </sharedItems>
    </cacheField>
    <cacheField name="修正後調幅" numFmtId="10">
      <sharedItems containsString="0" containsBlank="1" containsNumber="1" minValue="0" maxValue="0.1884944920440636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7">
  <r>
    <x v="0"/>
    <x v="0"/>
    <m/>
  </r>
  <r>
    <x v="1"/>
    <x v="1"/>
    <n v="1.9047619047619049E-2"/>
  </r>
  <r>
    <x v="1"/>
    <x v="2"/>
    <n v="1.9047619047619049E-2"/>
  </r>
  <r>
    <x v="1"/>
    <x v="3"/>
    <n v="1.9047619047619049E-2"/>
  </r>
  <r>
    <x v="1"/>
    <x v="4"/>
    <n v="1.9047619047619049E-2"/>
  </r>
  <r>
    <x v="2"/>
    <x v="1"/>
    <n v="7.0039352202209776E-2"/>
  </r>
  <r>
    <x v="2"/>
    <x v="2"/>
    <n v="7.0039352202209776E-2"/>
  </r>
  <r>
    <x v="2"/>
    <x v="3"/>
    <n v="7.0039352202209776E-2"/>
  </r>
  <r>
    <x v="2"/>
    <x v="4"/>
    <n v="7.0039352202209776E-2"/>
  </r>
  <r>
    <x v="3"/>
    <x v="1"/>
    <n v="4.8195284790319218E-2"/>
  </r>
  <r>
    <x v="3"/>
    <x v="2"/>
    <n v="4.5094454600853137E-2"/>
  </r>
  <r>
    <x v="3"/>
    <x v="3"/>
    <n v="4.5083726921425503E-2"/>
  </r>
  <r>
    <x v="3"/>
    <x v="4"/>
    <n v="4.3757813895338456E-2"/>
  </r>
  <r>
    <x v="4"/>
    <x v="1"/>
    <n v="8.1206496519721574E-2"/>
  </r>
  <r>
    <x v="4"/>
    <x v="2"/>
    <n v="5.8737151248164463E-2"/>
  </r>
  <r>
    <x v="4"/>
    <x v="3"/>
    <n v="5.8737151248164463E-2"/>
  </r>
  <r>
    <x v="4"/>
    <x v="4"/>
    <n v="5.9565522074281708E-2"/>
  </r>
  <r>
    <x v="5"/>
    <x v="1"/>
    <n v="6.4608758076094758E-2"/>
  </r>
  <r>
    <x v="5"/>
    <x v="2"/>
    <n v="7.1787508973438621E-2"/>
  </r>
  <r>
    <x v="5"/>
    <x v="3"/>
    <n v="7.1787508973438621E-2"/>
  </r>
  <r>
    <x v="5"/>
    <x v="4"/>
    <n v="0"/>
  </r>
  <r>
    <x v="6"/>
    <x v="1"/>
    <n v="2.4218198918410535E-2"/>
  </r>
  <r>
    <x v="6"/>
    <x v="2"/>
    <n v="3.6792452830188678E-2"/>
  </r>
  <r>
    <x v="6"/>
    <x v="3"/>
    <n v="3.6792452830188678E-2"/>
  </r>
  <r>
    <x v="6"/>
    <x v="4"/>
    <n v="4.6031746031746035E-2"/>
  </r>
  <r>
    <x v="7"/>
    <x v="1"/>
    <n v="5.6074766355140186E-2"/>
  </r>
  <r>
    <x v="7"/>
    <x v="2"/>
    <n v="5.6074766355140186E-2"/>
  </r>
  <r>
    <x v="7"/>
    <x v="3"/>
    <n v="5.6074766355140186E-2"/>
  </r>
  <r>
    <x v="7"/>
    <x v="4"/>
    <n v="5.6074766355140186E-2"/>
  </r>
  <r>
    <x v="8"/>
    <x v="1"/>
    <n v="4.8328209069946199E-2"/>
  </r>
  <r>
    <x v="8"/>
    <x v="2"/>
    <n v="4.8424289008455038E-2"/>
  </r>
  <r>
    <x v="8"/>
    <x v="3"/>
    <n v="4.8520368946963877E-2"/>
  </r>
  <r>
    <x v="8"/>
    <x v="4"/>
    <n v="4.8275862068965517E-2"/>
  </r>
  <r>
    <x v="9"/>
    <x v="1"/>
    <n v="3.0946065428824051E-2"/>
  </r>
  <r>
    <x v="9"/>
    <x v="2"/>
    <n v="4.8629531388152077E-2"/>
  </r>
  <r>
    <x v="9"/>
    <x v="3"/>
    <n v="4.8629531388152077E-2"/>
  </r>
  <r>
    <x v="9"/>
    <x v="4"/>
    <n v="4.9312853678253839E-2"/>
  </r>
  <r>
    <x v="10"/>
    <x v="1"/>
    <n v="1.1422044545973729E-2"/>
  </r>
  <r>
    <x v="10"/>
    <x v="2"/>
    <n v="1.1422044545973729E-2"/>
  </r>
  <r>
    <x v="10"/>
    <x v="3"/>
    <n v="1.1422044545973729E-2"/>
  </r>
  <r>
    <x v="10"/>
    <x v="4"/>
    <n v="0"/>
  </r>
  <r>
    <x v="11"/>
    <x v="1"/>
    <n v="2.0202020202020204E-2"/>
  </r>
  <r>
    <x v="11"/>
    <x v="2"/>
    <n v="1.7341040462427744E-2"/>
  </r>
  <r>
    <x v="11"/>
    <x v="3"/>
    <n v="1.7341040462427744E-2"/>
  </r>
  <r>
    <x v="11"/>
    <x v="4"/>
    <n v="2.5252525252525252E-2"/>
  </r>
  <r>
    <x v="12"/>
    <x v="1"/>
    <n v="0"/>
  </r>
  <r>
    <x v="12"/>
    <x v="2"/>
    <n v="0"/>
  </r>
  <r>
    <x v="12"/>
    <x v="3"/>
    <n v="0"/>
  </r>
  <r>
    <x v="12"/>
    <x v="4"/>
    <n v="0"/>
  </r>
  <r>
    <x v="13"/>
    <x v="1"/>
    <n v="4.5961538461538463E-2"/>
  </r>
  <r>
    <x v="13"/>
    <x v="2"/>
    <n v="4.1666666666666664E-2"/>
  </r>
  <r>
    <x v="13"/>
    <x v="3"/>
    <n v="4.2212518195050945E-2"/>
  </r>
  <r>
    <x v="13"/>
    <x v="4"/>
    <n v="0"/>
  </r>
  <r>
    <x v="14"/>
    <x v="1"/>
    <n v="6.4423076923076925E-3"/>
  </r>
  <r>
    <x v="14"/>
    <x v="2"/>
    <n v="7.3647058823529413E-2"/>
  </r>
  <r>
    <x v="14"/>
    <x v="3"/>
    <n v="7.3647058823529413E-2"/>
  </r>
  <r>
    <x v="14"/>
    <x v="4"/>
    <n v="7.3647058823529413E-2"/>
  </r>
  <r>
    <x v="15"/>
    <x v="1"/>
    <n v="4.8721071863580996E-3"/>
  </r>
  <r>
    <x v="15"/>
    <x v="2"/>
    <n v="2.6402640264026403E-2"/>
  </r>
  <r>
    <x v="15"/>
    <x v="3"/>
    <n v="2.6501650165016502E-2"/>
  </r>
  <r>
    <x v="15"/>
    <x v="4"/>
    <n v="2.6600660066006601E-2"/>
  </r>
  <r>
    <x v="16"/>
    <x v="1"/>
    <n v="5.3746567281286781E-2"/>
  </r>
  <r>
    <x v="16"/>
    <x v="2"/>
    <n v="4.1060459101196246E-2"/>
  </r>
  <r>
    <x v="16"/>
    <x v="3"/>
    <n v="4.1125121241513095E-2"/>
  </r>
  <r>
    <x v="16"/>
    <x v="4"/>
    <n v="0"/>
  </r>
  <r>
    <x v="17"/>
    <x v="1"/>
    <n v="6.3136176066024757E-2"/>
  </r>
  <r>
    <x v="17"/>
    <x v="2"/>
    <n v="6.7879838243789722E-2"/>
  </r>
  <r>
    <x v="17"/>
    <x v="3"/>
    <n v="6.7879838243789722E-2"/>
  </r>
  <r>
    <x v="17"/>
    <x v="4"/>
    <n v="6.7879838243789722E-2"/>
  </r>
  <r>
    <x v="18"/>
    <x v="1"/>
    <n v="4.7956154373144551E-3"/>
  </r>
  <r>
    <x v="18"/>
    <x v="2"/>
    <n v="4.7956154373144551E-3"/>
  </r>
  <r>
    <x v="18"/>
    <x v="3"/>
    <n v="4.7956154373144551E-3"/>
  </r>
  <r>
    <x v="18"/>
    <x v="4"/>
    <n v="2.9498525073746312E-3"/>
  </r>
  <r>
    <x v="19"/>
    <x v="1"/>
    <n v="6.1658031088082904E-2"/>
  </r>
  <r>
    <x v="19"/>
    <x v="2"/>
    <n v="6.1658031088082904E-2"/>
  </r>
  <r>
    <x v="19"/>
    <x v="3"/>
    <n v="6.1658031088082904E-2"/>
  </r>
  <r>
    <x v="19"/>
    <x v="4"/>
    <n v="5.3819095477386933E-2"/>
  </r>
  <r>
    <x v="20"/>
    <x v="1"/>
    <n v="4.3813439547732237E-2"/>
  </r>
  <r>
    <x v="20"/>
    <x v="2"/>
    <n v="4.3811610076670317E-2"/>
  </r>
  <r>
    <x v="20"/>
    <x v="3"/>
    <n v="4.3811610076670317E-2"/>
  </r>
  <r>
    <x v="20"/>
    <x v="4"/>
    <n v="4.3811610076670317E-2"/>
  </r>
  <r>
    <x v="21"/>
    <x v="1"/>
    <n v="7.3501231864221195E-2"/>
  </r>
  <r>
    <x v="21"/>
    <x v="2"/>
    <n v="7.5548626933685095E-2"/>
  </r>
  <r>
    <x v="21"/>
    <x v="3"/>
    <n v="7.5548626933685095E-2"/>
  </r>
  <r>
    <x v="21"/>
    <x v="4"/>
    <n v="7.5504408907487663E-2"/>
  </r>
  <r>
    <x v="22"/>
    <x v="1"/>
    <n v="3.1446540880503145E-2"/>
  </r>
  <r>
    <x v="22"/>
    <x v="2"/>
    <n v="6.4516129032258063E-2"/>
  </r>
  <r>
    <x v="22"/>
    <x v="3"/>
    <n v="6.4516129032258063E-2"/>
  </r>
  <r>
    <x v="22"/>
    <x v="4"/>
    <n v="4.2735042735042736E-2"/>
  </r>
  <r>
    <x v="23"/>
    <x v="1"/>
    <n v="3.125E-2"/>
  </r>
  <r>
    <x v="23"/>
    <x v="2"/>
    <n v="0"/>
  </r>
  <r>
    <x v="23"/>
    <x v="3"/>
    <n v="0"/>
  </r>
  <r>
    <x v="23"/>
    <x v="4"/>
    <n v="0"/>
  </r>
  <r>
    <x v="24"/>
    <x v="1"/>
    <n v="5.3397377463011007E-2"/>
  </r>
  <r>
    <x v="24"/>
    <x v="2"/>
    <n v="5.3502559427810112E-2"/>
  </r>
  <r>
    <x v="24"/>
    <x v="3"/>
    <n v="5.3607741392609216E-2"/>
  </r>
  <r>
    <x v="24"/>
    <x v="4"/>
    <n v="5.037132709073297E-2"/>
  </r>
  <r>
    <x v="25"/>
    <x v="1"/>
    <n v="3.5156250000000001E-3"/>
  </r>
  <r>
    <x v="25"/>
    <x v="2"/>
    <n v="3.7469920935029218E-2"/>
  </r>
  <r>
    <x v="25"/>
    <x v="3"/>
    <n v="3.7469920935029218E-2"/>
  </r>
  <r>
    <x v="25"/>
    <x v="4"/>
    <n v="3.7469920935029218E-2"/>
  </r>
  <r>
    <x v="26"/>
    <x v="1"/>
    <n v="1.7271693039611128E-2"/>
  </r>
  <r>
    <x v="26"/>
    <x v="2"/>
    <n v="5.3502879078694818E-2"/>
  </r>
  <r>
    <x v="26"/>
    <x v="3"/>
    <n v="5.3502879078694818E-2"/>
  </r>
  <r>
    <x v="26"/>
    <x v="4"/>
    <n v="0"/>
  </r>
  <r>
    <x v="27"/>
    <x v="1"/>
    <n v="4.6552740129640544E-2"/>
  </r>
  <r>
    <x v="27"/>
    <x v="2"/>
    <n v="7.0731707317073164E-2"/>
  </r>
  <r>
    <x v="27"/>
    <x v="3"/>
    <n v="6.9047619047619052E-2"/>
  </r>
  <r>
    <x v="27"/>
    <x v="4"/>
    <n v="6.5168539325842698E-2"/>
  </r>
  <r>
    <x v="28"/>
    <x v="1"/>
    <n v="3.5901271503365743E-2"/>
  </r>
  <r>
    <x v="28"/>
    <x v="2"/>
    <n v="3.7735849056603772E-2"/>
  </r>
  <r>
    <x v="28"/>
    <x v="3"/>
    <n v="3.7735849056603772E-2"/>
  </r>
  <r>
    <x v="28"/>
    <x v="4"/>
    <n v="3.9647577092511016E-2"/>
  </r>
  <r>
    <x v="29"/>
    <x v="1"/>
    <n v="0"/>
  </r>
  <r>
    <x v="29"/>
    <x v="2"/>
    <n v="3.5277777777777776E-2"/>
  </r>
  <r>
    <x v="29"/>
    <x v="3"/>
    <n v="3.5277777777777776E-2"/>
  </r>
  <r>
    <x v="29"/>
    <x v="4"/>
    <n v="3.849119650430536E-2"/>
  </r>
  <r>
    <x v="30"/>
    <x v="1"/>
    <n v="1.8691588785046728E-2"/>
  </r>
  <r>
    <x v="30"/>
    <x v="2"/>
    <n v="4.1237113402061855E-2"/>
  </r>
  <r>
    <x v="30"/>
    <x v="3"/>
    <n v="4.1340206185567011E-2"/>
  </r>
  <r>
    <x v="30"/>
    <x v="4"/>
    <n v="3.7974683544303799E-2"/>
  </r>
  <r>
    <x v="31"/>
    <x v="1"/>
    <n v="2.0477207977207978E-2"/>
  </r>
  <r>
    <x v="31"/>
    <x v="2"/>
    <n v="2.0477207977207978E-2"/>
  </r>
  <r>
    <x v="31"/>
    <x v="3"/>
    <n v="2.0477207977207978E-2"/>
  </r>
  <r>
    <x v="31"/>
    <x v="4"/>
    <n v="2.063322660974742E-2"/>
  </r>
  <r>
    <x v="32"/>
    <x v="1"/>
    <n v="3.3093525179856115E-2"/>
  </r>
  <r>
    <x v="32"/>
    <x v="2"/>
    <n v="2.8776978417266189E-2"/>
  </r>
  <r>
    <x v="32"/>
    <x v="3"/>
    <n v="3.3093525179856115E-2"/>
  </r>
  <r>
    <x v="32"/>
    <x v="4"/>
    <n v="3.3093525179856115E-2"/>
  </r>
  <r>
    <x v="33"/>
    <x v="1"/>
    <n v="0"/>
  </r>
  <r>
    <x v="33"/>
    <x v="2"/>
    <n v="7.2242990654205613E-2"/>
  </r>
  <r>
    <x v="33"/>
    <x v="3"/>
    <n v="7.2242990654205613E-2"/>
  </r>
  <r>
    <x v="33"/>
    <x v="4"/>
    <n v="6.9391304347826088E-2"/>
  </r>
  <r>
    <x v="34"/>
    <x v="1"/>
    <n v="4.9699962674782508E-2"/>
  </r>
  <r>
    <x v="34"/>
    <x v="2"/>
    <n v="4.7616653258246176E-2"/>
  </r>
  <r>
    <x v="34"/>
    <x v="3"/>
    <n v="4.7616653258246176E-2"/>
  </r>
  <r>
    <x v="34"/>
    <x v="4"/>
    <n v="4.5987928551732588E-2"/>
  </r>
  <r>
    <x v="35"/>
    <x v="1"/>
    <n v="0"/>
  </r>
  <r>
    <x v="35"/>
    <x v="2"/>
    <n v="0"/>
  </r>
  <r>
    <x v="35"/>
    <x v="3"/>
    <n v="0"/>
  </r>
  <r>
    <x v="35"/>
    <x v="4"/>
    <n v="0"/>
  </r>
  <r>
    <x v="36"/>
    <x v="1"/>
    <n v="0"/>
  </r>
  <r>
    <x v="36"/>
    <x v="2"/>
    <n v="0"/>
  </r>
  <r>
    <x v="36"/>
    <x v="3"/>
    <n v="0"/>
  </r>
  <r>
    <x v="36"/>
    <x v="4"/>
    <n v="0"/>
  </r>
  <r>
    <x v="37"/>
    <x v="1"/>
    <n v="4.6511627906976744E-2"/>
  </r>
  <r>
    <x v="37"/>
    <x v="2"/>
    <n v="4.6511627906976744E-2"/>
  </r>
  <r>
    <x v="37"/>
    <x v="3"/>
    <n v="4.6511627906976744E-2"/>
  </r>
  <r>
    <x v="37"/>
    <x v="4"/>
    <n v="4.6511627906976744E-2"/>
  </r>
  <r>
    <x v="38"/>
    <x v="1"/>
    <n v="2.1505376344086023E-2"/>
  </r>
  <r>
    <x v="38"/>
    <x v="2"/>
    <n v="2.337334175615919E-2"/>
  </r>
  <r>
    <x v="38"/>
    <x v="3"/>
    <n v="2.337334175615919E-2"/>
  </r>
  <r>
    <x v="38"/>
    <x v="4"/>
    <n v="4.2059008160703078E-2"/>
  </r>
  <r>
    <x v="39"/>
    <x v="1"/>
    <n v="3.5901271503365743E-2"/>
  </r>
  <r>
    <x v="39"/>
    <x v="2"/>
    <n v="3.7735849056603772E-2"/>
  </r>
  <r>
    <x v="39"/>
    <x v="3"/>
    <n v="3.7735849056603772E-2"/>
  </r>
  <r>
    <x v="39"/>
    <x v="4"/>
    <n v="3.9647577092511016E-2"/>
  </r>
  <r>
    <x v="40"/>
    <x v="1"/>
    <n v="6.3604240282685506E-2"/>
  </r>
  <r>
    <x v="40"/>
    <x v="2"/>
    <n v="6.4314473405382502E-2"/>
  </r>
  <r>
    <x v="40"/>
    <x v="3"/>
    <n v="6.4314473405382502E-2"/>
  </r>
  <r>
    <x v="40"/>
    <x v="4"/>
    <n v="6.2697338746053224E-2"/>
  </r>
  <r>
    <x v="41"/>
    <x v="1"/>
    <n v="2.4760136180748994E-3"/>
  </r>
  <r>
    <x v="41"/>
    <x v="2"/>
    <n v="2.4760136180748994E-3"/>
  </r>
  <r>
    <x v="41"/>
    <x v="3"/>
    <n v="2.4760136180748994E-3"/>
  </r>
  <r>
    <x v="41"/>
    <x v="4"/>
    <n v="2.4691358024691358E-3"/>
  </r>
  <r>
    <x v="42"/>
    <x v="1"/>
    <n v="5.3741571386690119E-2"/>
  </r>
  <r>
    <x v="42"/>
    <x v="2"/>
    <n v="5.3741571386690119E-2"/>
  </r>
  <r>
    <x v="42"/>
    <x v="3"/>
    <n v="5.3741571386690119E-2"/>
  </r>
  <r>
    <x v="42"/>
    <x v="4"/>
    <n v="5.3826913456728367E-2"/>
  </r>
  <r>
    <x v="43"/>
    <x v="1"/>
    <n v="1.6221156042951792E-2"/>
  </r>
  <r>
    <x v="43"/>
    <x v="2"/>
    <n v="1.6221156042951792E-2"/>
  </r>
  <r>
    <x v="43"/>
    <x v="3"/>
    <n v="1.6221156042951792E-2"/>
  </r>
  <r>
    <x v="43"/>
    <x v="4"/>
    <n v="6.9060773480662987E-2"/>
  </r>
  <r>
    <x v="44"/>
    <x v="1"/>
    <n v="4.6511627906976744E-2"/>
  </r>
  <r>
    <x v="44"/>
    <x v="2"/>
    <n v="4.6511627906976744E-2"/>
  </r>
  <r>
    <x v="44"/>
    <x v="3"/>
    <n v="4.6511627906976744E-2"/>
  </r>
  <r>
    <x v="44"/>
    <x v="4"/>
    <n v="4.6511627906976744E-2"/>
  </r>
  <r>
    <x v="45"/>
    <x v="1"/>
    <n v="3.963335242956096E-2"/>
  </r>
  <r>
    <x v="45"/>
    <x v="2"/>
    <n v="3.8967583002071551E-2"/>
  </r>
  <r>
    <x v="45"/>
    <x v="3"/>
    <n v="3.8967583002071551E-2"/>
  </r>
  <r>
    <x v="45"/>
    <x v="4"/>
    <n v="3.8967583002071551E-2"/>
  </r>
  <r>
    <x v="46"/>
    <x v="1"/>
    <n v="0"/>
  </r>
  <r>
    <x v="46"/>
    <x v="2"/>
    <n v="4.0651260504201682E-2"/>
  </r>
  <r>
    <x v="46"/>
    <x v="3"/>
    <n v="4.0651260504201682E-2"/>
  </r>
  <r>
    <x v="46"/>
    <x v="4"/>
    <n v="4.0651260504201682E-2"/>
  </r>
  <r>
    <x v="47"/>
    <x v="1"/>
    <n v="6.5989847715736044E-2"/>
  </r>
  <r>
    <x v="47"/>
    <x v="2"/>
    <n v="6.5989847715736044E-2"/>
  </r>
  <r>
    <x v="47"/>
    <x v="3"/>
    <n v="6.5989847715736044E-2"/>
  </r>
  <r>
    <x v="47"/>
    <x v="4"/>
    <n v="6.5989847715736044E-2"/>
  </r>
  <r>
    <x v="48"/>
    <x v="1"/>
    <n v="3.5901271503365743E-2"/>
  </r>
  <r>
    <x v="48"/>
    <x v="2"/>
    <n v="3.7735849056603772E-2"/>
  </r>
  <r>
    <x v="48"/>
    <x v="3"/>
    <n v="3.7735849056603772E-2"/>
  </r>
  <r>
    <x v="48"/>
    <x v="4"/>
    <n v="3.9647577092511016E-2"/>
  </r>
  <r>
    <x v="49"/>
    <x v="1"/>
    <n v="0"/>
  </r>
  <r>
    <x v="49"/>
    <x v="2"/>
    <n v="0"/>
  </r>
  <r>
    <x v="49"/>
    <x v="3"/>
    <n v="0"/>
  </r>
  <r>
    <x v="49"/>
    <x v="4"/>
    <n v="0"/>
  </r>
  <r>
    <x v="50"/>
    <x v="1"/>
    <n v="0"/>
  </r>
  <r>
    <x v="50"/>
    <x v="2"/>
    <n v="3.715745471435207E-2"/>
  </r>
  <r>
    <x v="50"/>
    <x v="3"/>
    <n v="3.715745471435207E-2"/>
  </r>
  <r>
    <x v="50"/>
    <x v="4"/>
    <n v="2.4962556165751371E-2"/>
  </r>
  <r>
    <x v="51"/>
    <x v="1"/>
    <n v="1.03831891223733E-2"/>
  </r>
  <r>
    <x v="51"/>
    <x v="2"/>
    <n v="6.7409256769733056E-2"/>
  </r>
  <r>
    <x v="51"/>
    <x v="3"/>
    <n v="6.7409256769733056E-2"/>
  </r>
  <r>
    <x v="51"/>
    <x v="4"/>
    <n v="4.7794796087839084E-2"/>
  </r>
  <r>
    <x v="52"/>
    <x v="1"/>
    <n v="4.493783303730018E-2"/>
  </r>
  <r>
    <x v="52"/>
    <x v="2"/>
    <n v="4.2312385600976207E-2"/>
  </r>
  <r>
    <x v="52"/>
    <x v="3"/>
    <n v="4.2312385600976207E-2"/>
  </r>
  <r>
    <x v="52"/>
    <x v="4"/>
    <n v="4.3094080640549044E-2"/>
  </r>
  <r>
    <x v="53"/>
    <x v="1"/>
    <n v="5.3209459459459457E-2"/>
  </r>
  <r>
    <x v="53"/>
    <x v="2"/>
    <n v="5.3209459459459457E-2"/>
  </r>
  <r>
    <x v="53"/>
    <x v="3"/>
    <n v="5.3209459459459457E-2"/>
  </r>
  <r>
    <x v="53"/>
    <x v="4"/>
    <n v="5.2983293556085921E-2"/>
  </r>
  <r>
    <x v="54"/>
    <x v="1"/>
    <n v="4.6242774566473986E-2"/>
  </r>
  <r>
    <x v="54"/>
    <x v="2"/>
    <n v="5.6338028169014086E-2"/>
  </r>
  <r>
    <x v="54"/>
    <x v="3"/>
    <n v="5.6338028169014086E-2"/>
  </r>
  <r>
    <x v="54"/>
    <x v="4"/>
    <n v="4.9200492004920049E-2"/>
  </r>
  <r>
    <x v="55"/>
    <x v="1"/>
    <n v="0"/>
  </r>
  <r>
    <x v="55"/>
    <x v="2"/>
    <n v="3.715745471435207E-2"/>
  </r>
  <r>
    <x v="55"/>
    <x v="3"/>
    <n v="3.715745471435207E-2"/>
  </r>
  <r>
    <x v="55"/>
    <x v="4"/>
    <n v="2.2948938611589215E-2"/>
  </r>
  <r>
    <x v="56"/>
    <x v="1"/>
    <n v="0"/>
  </r>
  <r>
    <x v="56"/>
    <x v="2"/>
    <n v="3.0432136335970784E-2"/>
  </r>
  <r>
    <x v="56"/>
    <x v="3"/>
    <n v="3.0432136335970784E-2"/>
  </r>
  <r>
    <x v="56"/>
    <x v="4"/>
    <n v="2.2948938611589215E-2"/>
  </r>
  <r>
    <x v="57"/>
    <x v="1"/>
    <n v="5.6238970870310219E-2"/>
  </r>
  <r>
    <x v="57"/>
    <x v="2"/>
    <n v="0"/>
  </r>
  <r>
    <x v="57"/>
    <x v="3"/>
    <n v="0"/>
  </r>
  <r>
    <x v="57"/>
    <x v="4"/>
    <n v="0"/>
  </r>
  <r>
    <x v="58"/>
    <x v="1"/>
    <n v="3.0418250950570342E-2"/>
  </r>
  <r>
    <x v="58"/>
    <x v="2"/>
    <n v="8.7121212121212127E-2"/>
  </r>
  <r>
    <x v="58"/>
    <x v="3"/>
    <n v="8.7121212121212127E-2"/>
  </r>
  <r>
    <x v="58"/>
    <x v="4"/>
    <n v="8.0838323353293412E-2"/>
  </r>
  <r>
    <x v="59"/>
    <x v="1"/>
    <n v="3.3136653292423886E-2"/>
  </r>
  <r>
    <x v="59"/>
    <x v="2"/>
    <n v="3.6737145603075443E-2"/>
  </r>
  <r>
    <x v="59"/>
    <x v="3"/>
    <n v="3.6737145603075443E-2"/>
  </r>
  <r>
    <x v="59"/>
    <x v="4"/>
    <n v="3.9613932018464124E-2"/>
  </r>
  <r>
    <x v="60"/>
    <x v="1"/>
    <n v="2.4736415247364151E-2"/>
  </r>
  <r>
    <x v="60"/>
    <x v="2"/>
    <n v="0"/>
  </r>
  <r>
    <x v="60"/>
    <x v="3"/>
    <n v="0"/>
  </r>
  <r>
    <x v="60"/>
    <x v="4"/>
    <n v="2.1221175208764268E-2"/>
  </r>
  <r>
    <x v="61"/>
    <x v="1"/>
    <n v="4.3763676148796497E-2"/>
  </r>
  <r>
    <x v="61"/>
    <x v="2"/>
    <n v="3.1446540880503145E-2"/>
  </r>
  <r>
    <x v="61"/>
    <x v="3"/>
    <n v="3.1446540880503145E-2"/>
  </r>
  <r>
    <x v="61"/>
    <x v="4"/>
    <n v="3.9145907473309607E-2"/>
  </r>
  <r>
    <x v="62"/>
    <x v="1"/>
    <n v="0"/>
  </r>
  <r>
    <x v="62"/>
    <x v="2"/>
    <n v="4.0651260504201682E-2"/>
  </r>
  <r>
    <x v="62"/>
    <x v="3"/>
    <n v="4.0651260504201682E-2"/>
  </r>
  <r>
    <x v="62"/>
    <x v="4"/>
    <n v="4.0531914893617023E-2"/>
  </r>
  <r>
    <x v="63"/>
    <x v="1"/>
    <n v="0"/>
  </r>
  <r>
    <x v="63"/>
    <x v="2"/>
    <n v="0"/>
  </r>
  <r>
    <x v="63"/>
    <x v="3"/>
    <n v="0"/>
  </r>
  <r>
    <x v="63"/>
    <x v="4"/>
    <n v="0"/>
  </r>
  <r>
    <x v="64"/>
    <x v="1"/>
    <n v="3.2846715328467155E-2"/>
  </r>
  <r>
    <x v="64"/>
    <x v="2"/>
    <n v="3.1141868512110725E-2"/>
  </r>
  <r>
    <x v="64"/>
    <x v="3"/>
    <n v="3.1141868512110725E-2"/>
  </r>
  <r>
    <x v="64"/>
    <x v="4"/>
    <n v="2.8481012658227847E-2"/>
  </r>
  <r>
    <x v="65"/>
    <x v="1"/>
    <n v="3.5901271503365743E-2"/>
  </r>
  <r>
    <x v="65"/>
    <x v="2"/>
    <n v="3.7735849056603772E-2"/>
  </r>
  <r>
    <x v="65"/>
    <x v="3"/>
    <n v="3.7735849056603772E-2"/>
  </r>
  <r>
    <x v="65"/>
    <x v="4"/>
    <n v="3.9647577092511016E-2"/>
  </r>
  <r>
    <x v="66"/>
    <x v="1"/>
    <n v="0"/>
  </r>
  <r>
    <x v="66"/>
    <x v="2"/>
    <n v="0"/>
  </r>
  <r>
    <x v="66"/>
    <x v="3"/>
    <n v="0"/>
  </r>
  <r>
    <x v="66"/>
    <x v="4"/>
    <n v="0"/>
  </r>
  <r>
    <x v="67"/>
    <x v="1"/>
    <n v="0"/>
  </r>
  <r>
    <x v="67"/>
    <x v="2"/>
    <n v="0"/>
  </r>
  <r>
    <x v="67"/>
    <x v="3"/>
    <n v="0"/>
  </r>
  <r>
    <x v="67"/>
    <x v="4"/>
    <n v="0"/>
  </r>
  <r>
    <x v="68"/>
    <x v="1"/>
    <n v="3.4324942791762014E-2"/>
  </r>
  <r>
    <x v="68"/>
    <x v="2"/>
    <n v="3.4324942791762014E-2"/>
  </r>
  <r>
    <x v="68"/>
    <x v="3"/>
    <n v="3.4324942791762014E-2"/>
  </r>
  <r>
    <x v="68"/>
    <x v="4"/>
    <n v="3.5362318840579707E-2"/>
  </r>
  <r>
    <x v="69"/>
    <x v="1"/>
    <n v="0"/>
  </r>
  <r>
    <x v="69"/>
    <x v="2"/>
    <n v="0"/>
  </r>
  <r>
    <x v="69"/>
    <x v="3"/>
    <n v="0"/>
  </r>
  <r>
    <x v="69"/>
    <x v="4"/>
    <n v="0"/>
  </r>
  <r>
    <x v="70"/>
    <x v="1"/>
    <n v="0"/>
  </r>
  <r>
    <x v="70"/>
    <x v="2"/>
    <n v="1.021180030257186E-2"/>
  </r>
  <r>
    <x v="70"/>
    <x v="3"/>
    <n v="1.021180030257186E-2"/>
  </r>
  <r>
    <x v="70"/>
    <x v="4"/>
    <n v="1.033182503770739E-2"/>
  </r>
  <r>
    <x v="71"/>
    <x v="1"/>
    <n v="0"/>
  </r>
  <r>
    <x v="71"/>
    <x v="2"/>
    <n v="3.715745471435207E-2"/>
  </r>
  <r>
    <x v="71"/>
    <x v="3"/>
    <n v="3.715745471435207E-2"/>
  </r>
  <r>
    <x v="71"/>
    <x v="4"/>
    <n v="2.4962556165751371E-2"/>
  </r>
  <r>
    <x v="72"/>
    <x v="1"/>
    <n v="3.7435384358846087E-2"/>
  </r>
  <r>
    <x v="72"/>
    <x v="2"/>
    <n v="9.4757350336521426E-3"/>
  </r>
  <r>
    <x v="72"/>
    <x v="3"/>
    <n v="9.4757350336521426E-3"/>
  </r>
  <r>
    <x v="72"/>
    <x v="4"/>
    <n v="1.3593951093951093E-2"/>
  </r>
  <r>
    <x v="73"/>
    <x v="1"/>
    <n v="4.3397396156230625E-3"/>
  </r>
  <r>
    <x v="73"/>
    <x v="2"/>
    <n v="1.6949152542372881E-2"/>
  </r>
  <r>
    <x v="73"/>
    <x v="3"/>
    <n v="1.6949152542372881E-2"/>
  </r>
  <r>
    <x v="73"/>
    <x v="4"/>
    <n v="1.6949152542372881E-2"/>
  </r>
  <r>
    <x v="74"/>
    <x v="1"/>
    <n v="5.0030883261272391E-2"/>
  </r>
  <r>
    <x v="74"/>
    <x v="2"/>
    <n v="5.0030883261272391E-2"/>
  </r>
  <r>
    <x v="74"/>
    <x v="3"/>
    <n v="5.0030883261272391E-2"/>
  </r>
  <r>
    <x v="74"/>
    <x v="4"/>
    <n v="5.0030883261272391E-2"/>
  </r>
  <r>
    <x v="75"/>
    <x v="1"/>
    <n v="3.9349871685201029E-2"/>
  </r>
  <r>
    <x v="75"/>
    <x v="2"/>
    <n v="3.8406593406593408E-2"/>
  </r>
  <r>
    <x v="75"/>
    <x v="3"/>
    <n v="3.8406593406593408E-2"/>
  </r>
  <r>
    <x v="75"/>
    <x v="4"/>
    <n v="3.6117381489841983E-2"/>
  </r>
  <r>
    <x v="76"/>
    <x v="1"/>
    <n v="5.1194539249146756E-2"/>
  </r>
  <r>
    <x v="76"/>
    <x v="2"/>
    <n v="5.1194539249146756E-2"/>
  </r>
  <r>
    <x v="76"/>
    <x v="3"/>
    <n v="5.1194539249146756E-2"/>
  </r>
  <r>
    <x v="76"/>
    <x v="4"/>
    <n v="5.1194539249146756E-2"/>
  </r>
  <r>
    <x v="77"/>
    <x v="1"/>
    <n v="7.7251276747042477E-2"/>
  </r>
  <r>
    <x v="77"/>
    <x v="2"/>
    <n v="3.3796259131412057E-2"/>
  </r>
  <r>
    <x v="77"/>
    <x v="3"/>
    <n v="2.7824249361627189E-2"/>
  </r>
  <r>
    <x v="77"/>
    <x v="4"/>
    <n v="3.2492089218183223E-2"/>
  </r>
  <r>
    <x v="78"/>
    <x v="1"/>
    <n v="0"/>
  </r>
  <r>
    <x v="78"/>
    <x v="2"/>
    <n v="0"/>
  </r>
  <r>
    <x v="78"/>
    <x v="3"/>
    <n v="0"/>
  </r>
  <r>
    <x v="78"/>
    <x v="4"/>
    <n v="0"/>
  </r>
  <r>
    <x v="79"/>
    <x v="1"/>
    <n v="0"/>
  </r>
  <r>
    <x v="79"/>
    <x v="2"/>
    <n v="0"/>
  </r>
  <r>
    <x v="79"/>
    <x v="3"/>
    <n v="0"/>
  </r>
  <r>
    <x v="79"/>
    <x v="4"/>
    <n v="0"/>
  </r>
  <r>
    <x v="80"/>
    <x v="1"/>
    <n v="4.7300771208226219E-2"/>
  </r>
  <r>
    <x v="80"/>
    <x v="2"/>
    <n v="4.7347691276292632E-2"/>
  </r>
  <r>
    <x v="80"/>
    <x v="3"/>
    <n v="4.7347691276292632E-2"/>
  </r>
  <r>
    <x v="80"/>
    <x v="4"/>
    <n v="4.7347691276292632E-2"/>
  </r>
  <r>
    <x v="81"/>
    <x v="1"/>
    <n v="3.6123348017621147E-2"/>
  </r>
  <r>
    <x v="81"/>
    <x v="2"/>
    <n v="3.5816993464052288E-2"/>
  </r>
  <r>
    <x v="81"/>
    <x v="3"/>
    <n v="3.5816993464052288E-2"/>
  </r>
  <r>
    <x v="81"/>
    <x v="4"/>
    <n v="3.7262357414448666E-2"/>
  </r>
  <r>
    <x v="82"/>
    <x v="1"/>
    <n v="0"/>
  </r>
  <r>
    <x v="82"/>
    <x v="2"/>
    <n v="3.2180209171359615E-2"/>
  </r>
  <r>
    <x v="82"/>
    <x v="3"/>
    <n v="3.2180209171359615E-2"/>
  </r>
  <r>
    <x v="82"/>
    <x v="4"/>
    <n v="1.5213479469982005E-2"/>
  </r>
  <r>
    <x v="83"/>
    <x v="1"/>
    <n v="3.0361445783132532E-2"/>
  </r>
  <r>
    <x v="83"/>
    <x v="2"/>
    <n v="3.0361445783132532E-2"/>
  </r>
  <r>
    <x v="83"/>
    <x v="3"/>
    <n v="3.0361445783132532E-2"/>
  </r>
  <r>
    <x v="83"/>
    <x v="4"/>
    <n v="3.2891926527125158E-2"/>
  </r>
  <r>
    <x v="84"/>
    <x v="1"/>
    <n v="5.0777202072538857E-2"/>
  </r>
  <r>
    <x v="84"/>
    <x v="2"/>
    <n v="5.0500000000000003E-2"/>
  </r>
  <r>
    <x v="84"/>
    <x v="3"/>
    <n v="5.0500000000000003E-2"/>
  </r>
  <r>
    <x v="84"/>
    <x v="4"/>
    <n v="5.1769911504424782E-2"/>
  </r>
  <r>
    <x v="85"/>
    <x v="1"/>
    <n v="0.12796577207312329"/>
  </r>
  <r>
    <x v="85"/>
    <x v="2"/>
    <n v="4.145077720207254E-2"/>
  </r>
  <r>
    <x v="85"/>
    <x v="3"/>
    <n v="4.145077720207254E-2"/>
  </r>
  <r>
    <x v="85"/>
    <x v="4"/>
    <n v="4.145077720207254E-2"/>
  </r>
  <r>
    <x v="86"/>
    <x v="1"/>
    <n v="5.263157894736842E-3"/>
  </r>
  <r>
    <x v="86"/>
    <x v="2"/>
    <n v="5.263157894736842E-3"/>
  </r>
  <r>
    <x v="86"/>
    <x v="3"/>
    <n v="5.263157894736842E-3"/>
  </r>
  <r>
    <x v="86"/>
    <x v="4"/>
    <n v="0"/>
  </r>
  <r>
    <x v="87"/>
    <x v="1"/>
    <n v="3.5901271503365743E-2"/>
  </r>
  <r>
    <x v="87"/>
    <x v="2"/>
    <n v="3.7735849056603772E-2"/>
  </r>
  <r>
    <x v="87"/>
    <x v="3"/>
    <n v="3.7735849056603772E-2"/>
  </r>
  <r>
    <x v="87"/>
    <x v="4"/>
    <n v="3.9647577092511016E-2"/>
  </r>
  <r>
    <x v="88"/>
    <x v="1"/>
    <n v="1.9926199261992621E-2"/>
  </r>
  <r>
    <x v="88"/>
    <x v="2"/>
    <n v="6.1262798634812286E-2"/>
  </r>
  <r>
    <x v="88"/>
    <x v="3"/>
    <n v="6.1262798634812286E-2"/>
  </r>
  <r>
    <x v="88"/>
    <x v="4"/>
    <n v="6.1262798634812286E-2"/>
  </r>
  <r>
    <x v="89"/>
    <x v="1"/>
    <n v="5.113636363636364E-2"/>
  </r>
  <r>
    <x v="89"/>
    <x v="2"/>
    <n v="4.7872340425531915E-2"/>
  </r>
  <r>
    <x v="89"/>
    <x v="3"/>
    <n v="4.7872340425531915E-2"/>
  </r>
  <r>
    <x v="89"/>
    <x v="4"/>
    <n v="4.7872340425531915E-2"/>
  </r>
  <r>
    <x v="90"/>
    <x v="1"/>
    <n v="0.18849449204406366"/>
  </r>
  <r>
    <x v="90"/>
    <x v="2"/>
    <n v="6.126126126126126E-2"/>
  </r>
  <r>
    <x v="90"/>
    <x v="3"/>
    <n v="6.126126126126126E-2"/>
  </r>
  <r>
    <x v="90"/>
    <x v="4"/>
    <n v="6.126126126126126E-2"/>
  </r>
  <r>
    <x v="91"/>
    <x v="1"/>
    <n v="1.2087635356333417E-2"/>
  </r>
  <r>
    <x v="91"/>
    <x v="2"/>
    <n v="9.110535405872193E-2"/>
  </r>
  <r>
    <x v="91"/>
    <x v="3"/>
    <n v="9.110535405872193E-2"/>
  </r>
  <r>
    <x v="91"/>
    <x v="4"/>
    <n v="8.4067253803042433E-2"/>
  </r>
  <r>
    <x v="92"/>
    <x v="1"/>
    <n v="4.9450549450549448E-2"/>
  </r>
  <r>
    <x v="92"/>
    <x v="2"/>
    <n v="5.4085603112840469E-2"/>
  </r>
  <r>
    <x v="92"/>
    <x v="3"/>
    <n v="5.4085603112840469E-2"/>
  </r>
  <r>
    <x v="92"/>
    <x v="4"/>
    <n v="6.1927445950897768E-2"/>
  </r>
  <r>
    <x v="93"/>
    <x v="1"/>
    <n v="0"/>
  </r>
  <r>
    <x v="93"/>
    <x v="2"/>
    <n v="6.1486864169927333E-3"/>
  </r>
  <r>
    <x v="93"/>
    <x v="3"/>
    <n v="6.1486864169927333E-3"/>
  </r>
  <r>
    <x v="93"/>
    <x v="4"/>
    <n v="2.7855153203342618E-3"/>
  </r>
  <r>
    <x v="94"/>
    <x v="1"/>
    <n v="1.2312954253954681E-2"/>
  </r>
  <r>
    <x v="94"/>
    <x v="2"/>
    <n v="5.7525681107637339E-2"/>
  </r>
  <r>
    <x v="94"/>
    <x v="3"/>
    <n v="5.7525681107637339E-2"/>
  </r>
  <r>
    <x v="94"/>
    <x v="4"/>
    <n v="5.7525681107637339E-2"/>
  </r>
  <r>
    <x v="95"/>
    <x v="1"/>
    <n v="1.7761989342806395E-3"/>
  </r>
  <r>
    <x v="95"/>
    <x v="2"/>
    <n v="6.4761904761904757E-2"/>
  </r>
  <r>
    <x v="95"/>
    <x v="3"/>
    <n v="6.4761904761904757E-2"/>
  </r>
  <r>
    <x v="95"/>
    <x v="4"/>
    <n v="5.627705627705628E-2"/>
  </r>
  <r>
    <x v="96"/>
    <x v="1"/>
    <n v="6.4948453608247428E-2"/>
  </r>
  <r>
    <x v="96"/>
    <x v="2"/>
    <n v="7.0000000000000007E-2"/>
  </r>
  <r>
    <x v="96"/>
    <x v="3"/>
    <n v="7.0000000000000007E-2"/>
  </r>
  <r>
    <x v="96"/>
    <x v="4"/>
    <n v="7.0103092783505155E-2"/>
  </r>
  <r>
    <x v="97"/>
    <x v="1"/>
    <n v="3.3551717292038909E-2"/>
  </r>
  <r>
    <x v="97"/>
    <x v="2"/>
    <n v="8.2343887423043091E-2"/>
  </r>
  <r>
    <x v="97"/>
    <x v="3"/>
    <n v="0"/>
  </r>
  <r>
    <x v="97"/>
    <x v="4"/>
    <n v="0"/>
  </r>
  <r>
    <x v="98"/>
    <x v="1"/>
    <n v="5.1661520464654435E-2"/>
  </r>
  <r>
    <x v="98"/>
    <x v="2"/>
    <n v="5.2492694853598899E-2"/>
  </r>
  <r>
    <x v="98"/>
    <x v="3"/>
    <n v="5.2492694853598899E-2"/>
  </r>
  <r>
    <x v="98"/>
    <x v="4"/>
    <n v="5.2492694853598899E-2"/>
  </r>
  <r>
    <x v="99"/>
    <x v="1"/>
    <n v="8.8495575221238937E-3"/>
  </r>
  <r>
    <x v="99"/>
    <x v="2"/>
    <n v="0"/>
  </r>
  <r>
    <x v="99"/>
    <x v="3"/>
    <n v="0"/>
  </r>
  <r>
    <x v="99"/>
    <x v="4"/>
    <n v="0"/>
  </r>
  <r>
    <x v="100"/>
    <x v="1"/>
    <n v="0"/>
  </r>
  <r>
    <x v="100"/>
    <x v="2"/>
    <n v="0"/>
  </r>
  <r>
    <x v="100"/>
    <x v="3"/>
    <n v="0"/>
  </r>
  <r>
    <x v="100"/>
    <x v="4"/>
    <n v="0"/>
  </r>
  <r>
    <x v="101"/>
    <x v="1"/>
    <n v="3.4911856204631872E-2"/>
  </r>
  <r>
    <x v="101"/>
    <x v="2"/>
    <n v="8.5648148148148154E-2"/>
  </r>
  <r>
    <x v="101"/>
    <x v="3"/>
    <n v="8.5648148148148154E-2"/>
  </r>
  <r>
    <x v="101"/>
    <x v="4"/>
    <n v="0.08"/>
  </r>
  <r>
    <x v="102"/>
    <x v="1"/>
    <n v="5.4868624420401857E-2"/>
  </r>
  <r>
    <x v="102"/>
    <x v="2"/>
    <n v="5.4868624420401857E-2"/>
  </r>
  <r>
    <x v="102"/>
    <x v="3"/>
    <n v="5.4868624420401857E-2"/>
  </r>
  <r>
    <x v="102"/>
    <x v="4"/>
    <n v="5.4868624420401857E-2"/>
  </r>
  <r>
    <x v="103"/>
    <x v="1"/>
    <n v="4.9690552531503993E-2"/>
  </r>
  <r>
    <x v="103"/>
    <x v="2"/>
    <n v="5.0243269542653263E-2"/>
  </r>
  <r>
    <x v="103"/>
    <x v="3"/>
    <n v="5.0243269542653263E-2"/>
  </r>
  <r>
    <x v="103"/>
    <x v="4"/>
    <n v="5.0243269542653263E-2"/>
  </r>
  <r>
    <x v="104"/>
    <x v="1"/>
    <n v="4.9690552531503993E-2"/>
  </r>
  <r>
    <x v="104"/>
    <x v="2"/>
    <n v="5.0243269542653263E-2"/>
  </r>
  <r>
    <x v="104"/>
    <x v="3"/>
    <n v="5.0243269542653263E-2"/>
  </r>
  <r>
    <x v="104"/>
    <x v="4"/>
    <n v="5.0243269542653263E-2"/>
  </r>
  <r>
    <x v="105"/>
    <x v="1"/>
    <n v="0"/>
  </r>
  <r>
    <x v="105"/>
    <x v="2"/>
    <n v="1.3846928499496476E-3"/>
  </r>
  <r>
    <x v="105"/>
    <x v="3"/>
    <n v="1.3846928499496476E-3"/>
  </r>
  <r>
    <x v="105"/>
    <x v="4"/>
    <n v="1.3846928499496476E-3"/>
  </r>
  <r>
    <x v="106"/>
    <x v="1"/>
    <n v="0"/>
  </r>
  <r>
    <x v="106"/>
    <x v="2"/>
    <n v="0"/>
  </r>
  <r>
    <x v="106"/>
    <x v="3"/>
    <n v="0"/>
  </r>
  <r>
    <x v="106"/>
    <x v="4"/>
    <n v="0"/>
  </r>
  <r>
    <x v="107"/>
    <x v="1"/>
    <n v="5.576610720086627E-2"/>
  </r>
  <r>
    <x v="107"/>
    <x v="2"/>
    <n v="0"/>
  </r>
  <r>
    <x v="107"/>
    <x v="3"/>
    <n v="0"/>
  </r>
  <r>
    <x v="107"/>
    <x v="4"/>
    <n v="0"/>
  </r>
  <r>
    <x v="108"/>
    <x v="1"/>
    <n v="5.0288875052489829E-2"/>
  </r>
  <r>
    <x v="108"/>
    <x v="2"/>
    <n v="5.0425661058627613E-2"/>
  </r>
  <r>
    <x v="108"/>
    <x v="3"/>
    <n v="5.0425661058627613E-2"/>
  </r>
  <r>
    <x v="108"/>
    <x v="4"/>
    <n v="5.0425661058627613E-2"/>
  </r>
  <r>
    <x v="109"/>
    <x v="1"/>
    <n v="6.8459840634469346E-2"/>
  </r>
  <r>
    <x v="109"/>
    <x v="2"/>
    <n v="8.8278862200221256E-2"/>
  </r>
  <r>
    <x v="109"/>
    <x v="3"/>
    <n v="8.8278862200221256E-2"/>
  </r>
  <r>
    <x v="109"/>
    <x v="4"/>
    <n v="8.7994048172602993E-2"/>
  </r>
  <r>
    <x v="110"/>
    <x v="1"/>
    <n v="0"/>
  </r>
  <r>
    <x v="110"/>
    <x v="2"/>
    <n v="0"/>
  </r>
  <r>
    <x v="110"/>
    <x v="3"/>
    <n v="0"/>
  </r>
  <r>
    <x v="110"/>
    <x v="4"/>
    <n v="0"/>
  </r>
  <r>
    <x v="111"/>
    <x v="1"/>
    <n v="4.8240503379165696E-2"/>
  </r>
  <r>
    <x v="111"/>
    <x v="2"/>
    <n v="4.331644784451566E-2"/>
  </r>
  <r>
    <x v="111"/>
    <x v="3"/>
    <n v="4.4318370203908712E-2"/>
  </r>
  <r>
    <x v="111"/>
    <x v="4"/>
    <n v="4.5771931961190275E-2"/>
  </r>
  <r>
    <x v="112"/>
    <x v="1"/>
    <n v="7.3394495412844041E-2"/>
  </r>
  <r>
    <x v="112"/>
    <x v="2"/>
    <n v="7.3394495412844041E-2"/>
  </r>
  <r>
    <x v="112"/>
    <x v="3"/>
    <n v="7.3394495412844041E-2"/>
  </r>
  <r>
    <x v="112"/>
    <x v="4"/>
    <n v="6.5217391304347824E-2"/>
  </r>
  <r>
    <x v="113"/>
    <x v="1"/>
    <n v="5.6962025316455694E-2"/>
  </r>
  <r>
    <x v="113"/>
    <x v="2"/>
    <n v="5.6962025316455694E-2"/>
  </r>
  <r>
    <x v="113"/>
    <x v="3"/>
    <n v="5.6962025316455694E-2"/>
  </r>
  <r>
    <x v="113"/>
    <x v="4"/>
    <n v="0"/>
  </r>
  <r>
    <x v="114"/>
    <x v="1"/>
    <n v="3.9648233715904009E-3"/>
  </r>
  <r>
    <x v="114"/>
    <x v="2"/>
    <n v="3.9648233715904009E-3"/>
  </r>
  <r>
    <x v="114"/>
    <x v="3"/>
    <n v="3.9648233715904009E-3"/>
  </r>
  <r>
    <x v="114"/>
    <x v="4"/>
    <n v="3.9648233715904009E-3"/>
  </r>
  <r>
    <x v="115"/>
    <x v="1"/>
    <n v="4.5303867403314914E-2"/>
  </r>
  <r>
    <x v="115"/>
    <x v="2"/>
    <n v="4.5303867403314914E-2"/>
  </r>
  <r>
    <x v="115"/>
    <x v="3"/>
    <n v="4.5303867403314914E-2"/>
  </r>
  <r>
    <x v="115"/>
    <x v="4"/>
    <n v="7.158057651383247E-2"/>
  </r>
  <r>
    <x v="116"/>
    <x v="1"/>
    <n v="6.7665538907684874E-3"/>
  </r>
  <r>
    <x v="116"/>
    <x v="2"/>
    <n v="7.0705447533344051E-3"/>
  </r>
  <r>
    <x v="116"/>
    <x v="3"/>
    <n v="7.0705447533344051E-3"/>
  </r>
  <r>
    <x v="116"/>
    <x v="4"/>
    <n v="7.369432874078821E-3"/>
  </r>
  <r>
    <x v="117"/>
    <x v="1"/>
    <n v="4.9686192468619245E-2"/>
  </r>
  <r>
    <x v="117"/>
    <x v="2"/>
    <n v="4.7216699801192842E-2"/>
  </r>
  <r>
    <x v="117"/>
    <x v="3"/>
    <n v="4.7216699801192842E-2"/>
  </r>
  <r>
    <x v="117"/>
    <x v="4"/>
    <n v="4.7752808988764044E-2"/>
  </r>
  <r>
    <x v="118"/>
    <x v="1"/>
    <n v="5.7466063348416287E-2"/>
  </r>
  <r>
    <x v="118"/>
    <x v="2"/>
    <n v="5.3333333333333337E-2"/>
  </r>
  <r>
    <x v="118"/>
    <x v="3"/>
    <n v="5.3333333333333337E-2"/>
  </r>
  <r>
    <x v="118"/>
    <x v="4"/>
    <n v="5.4193548387096772E-2"/>
  </r>
  <r>
    <x v="119"/>
    <x v="1"/>
    <n v="3.125E-2"/>
  </r>
  <r>
    <x v="119"/>
    <x v="2"/>
    <n v="3.125E-2"/>
  </r>
  <r>
    <x v="119"/>
    <x v="3"/>
    <n v="3.125E-2"/>
  </r>
  <r>
    <x v="119"/>
    <x v="4"/>
    <n v="3.125E-2"/>
  </r>
  <r>
    <x v="120"/>
    <x v="1"/>
    <n v="1.4705882352941176E-2"/>
  </r>
  <r>
    <x v="120"/>
    <x v="2"/>
    <n v="7.5471698113207544E-2"/>
  </r>
  <r>
    <x v="120"/>
    <x v="3"/>
    <n v="7.5471698113207544E-2"/>
  </r>
  <r>
    <x v="120"/>
    <x v="4"/>
    <n v="0"/>
  </r>
  <r>
    <x v="121"/>
    <x v="1"/>
    <n v="0"/>
  </r>
  <r>
    <x v="121"/>
    <x v="2"/>
    <n v="0"/>
  </r>
  <r>
    <x v="121"/>
    <x v="3"/>
    <n v="0"/>
  </r>
  <r>
    <x v="121"/>
    <x v="4"/>
    <n v="0"/>
  </r>
  <r>
    <x v="122"/>
    <x v="1"/>
    <n v="0"/>
  </r>
  <r>
    <x v="122"/>
    <x v="2"/>
    <n v="6.8825910931174086E-2"/>
  </r>
  <r>
    <x v="122"/>
    <x v="3"/>
    <n v="6.8825910931174086E-2"/>
  </r>
  <r>
    <x v="122"/>
    <x v="4"/>
    <n v="6.7698259187620888E-2"/>
  </r>
  <r>
    <x v="123"/>
    <x v="1"/>
    <n v="7.1534745447788929E-3"/>
  </r>
  <r>
    <x v="123"/>
    <x v="2"/>
    <n v="7.1534745447788929E-3"/>
  </r>
  <r>
    <x v="123"/>
    <x v="3"/>
    <n v="7.1534745447788929E-3"/>
  </r>
  <r>
    <x v="123"/>
    <x v="4"/>
    <n v="7.1534745447788929E-3"/>
  </r>
  <r>
    <x v="124"/>
    <x v="1"/>
    <n v="1.4991482112436116E-2"/>
  </r>
  <r>
    <x v="124"/>
    <x v="2"/>
    <n v="3.2582322357019064E-2"/>
  </r>
  <r>
    <x v="124"/>
    <x v="3"/>
    <n v="3.2582322357019064E-2"/>
  </r>
  <r>
    <x v="124"/>
    <x v="4"/>
    <n v="3.3368091762252347E-2"/>
  </r>
  <r>
    <x v="125"/>
    <x v="1"/>
    <n v="1.9417475728155338E-2"/>
  </r>
  <r>
    <x v="125"/>
    <x v="2"/>
    <n v="0"/>
  </r>
  <r>
    <x v="125"/>
    <x v="3"/>
    <n v="6.3551401869158877E-2"/>
  </r>
  <r>
    <x v="125"/>
    <x v="4"/>
    <n v="4.3478260869565216E-2"/>
  </r>
  <r>
    <x v="126"/>
    <x v="1"/>
    <n v="5.5983606557377052E-2"/>
  </r>
  <r>
    <x v="126"/>
    <x v="2"/>
    <n v="5.7361111111111113E-2"/>
  </r>
  <r>
    <x v="126"/>
    <x v="3"/>
    <n v="5.7361111111111113E-2"/>
  </r>
  <r>
    <x v="126"/>
    <x v="4"/>
    <n v="5.6687500000000002E-2"/>
  </r>
  <r>
    <x v="127"/>
    <x v="1"/>
    <n v="0"/>
  </r>
  <r>
    <x v="127"/>
    <x v="2"/>
    <n v="9.9656357388316158E-2"/>
  </r>
  <r>
    <x v="127"/>
    <x v="3"/>
    <n v="9.9656357388316158E-2"/>
  </r>
  <r>
    <x v="127"/>
    <x v="4"/>
    <n v="9.9656357388316158E-2"/>
  </r>
  <r>
    <x v="128"/>
    <x v="1"/>
    <n v="0.11471251409244645"/>
  </r>
  <r>
    <x v="128"/>
    <x v="2"/>
    <n v="4.3893327799107609E-2"/>
  </r>
  <r>
    <x v="128"/>
    <x v="3"/>
    <n v="3.9148275479649552E-2"/>
  </r>
  <r>
    <x v="128"/>
    <x v="4"/>
    <n v="4.3884067463566399E-2"/>
  </r>
  <r>
    <x v="129"/>
    <x v="1"/>
    <n v="7.0838252656434478E-4"/>
  </r>
  <r>
    <x v="129"/>
    <x v="2"/>
    <n v="1.1446886446886447E-4"/>
  </r>
  <r>
    <x v="129"/>
    <x v="3"/>
    <n v="1.1446886446886447E-4"/>
  </r>
  <r>
    <x v="129"/>
    <x v="4"/>
    <n v="1.1446886446886447E-4"/>
  </r>
  <r>
    <x v="130"/>
    <x v="1"/>
    <n v="1.4084507042253521E-2"/>
  </r>
  <r>
    <x v="130"/>
    <x v="2"/>
    <n v="1.4084507042253521E-2"/>
  </r>
  <r>
    <x v="130"/>
    <x v="3"/>
    <n v="1.4084507042253521E-2"/>
  </r>
  <r>
    <x v="130"/>
    <x v="4"/>
    <n v="0"/>
  </r>
  <r>
    <x v="131"/>
    <x v="1"/>
    <n v="4.3543543543543541E-2"/>
  </r>
  <r>
    <x v="131"/>
    <x v="2"/>
    <n v="4.2794098698621309E-2"/>
  </r>
  <r>
    <x v="131"/>
    <x v="3"/>
    <n v="4.2794098698621309E-2"/>
  </r>
  <r>
    <x v="131"/>
    <x v="4"/>
    <n v="3.6483516483516484E-2"/>
  </r>
  <r>
    <x v="132"/>
    <x v="1"/>
    <n v="3.3787567668471158E-2"/>
  </r>
  <r>
    <x v="132"/>
    <x v="2"/>
    <n v="3.3269451897278653E-2"/>
  </r>
  <r>
    <x v="132"/>
    <x v="3"/>
    <n v="3.3269451897278653E-2"/>
  </r>
  <r>
    <x v="132"/>
    <x v="4"/>
    <n v="3.1087001877738368E-2"/>
  </r>
  <r>
    <x v="133"/>
    <x v="1"/>
    <n v="0"/>
  </r>
  <r>
    <x v="133"/>
    <x v="2"/>
    <n v="0"/>
  </r>
  <r>
    <x v="133"/>
    <x v="3"/>
    <n v="0"/>
  </r>
  <r>
    <x v="133"/>
    <x v="4"/>
    <n v="0"/>
  </r>
  <r>
    <x v="134"/>
    <x v="1"/>
    <n v="1.8367346938775512E-2"/>
  </r>
  <r>
    <x v="134"/>
    <x v="2"/>
    <n v="3.4103410341034104E-2"/>
  </r>
  <r>
    <x v="134"/>
    <x v="3"/>
    <n v="3.4103410341034104E-2"/>
  </r>
  <r>
    <x v="134"/>
    <x v="4"/>
    <n v="4.5871559633027525E-2"/>
  </r>
  <r>
    <x v="135"/>
    <x v="1"/>
    <n v="7.2104404567699842E-2"/>
  </r>
  <r>
    <x v="135"/>
    <x v="2"/>
    <n v="8.6033519553072632E-2"/>
  </r>
  <r>
    <x v="135"/>
    <x v="3"/>
    <n v="8.6033519553072632E-2"/>
  </r>
  <r>
    <x v="135"/>
    <x v="4"/>
    <n v="0.13466003316749586"/>
  </r>
  <r>
    <x v="136"/>
    <x v="1"/>
    <n v="0"/>
  </r>
  <r>
    <x v="136"/>
    <x v="2"/>
    <n v="0"/>
  </r>
  <r>
    <x v="136"/>
    <x v="3"/>
    <n v="0"/>
  </r>
  <r>
    <x v="136"/>
    <x v="4"/>
    <n v="0"/>
  </r>
  <r>
    <x v="137"/>
    <x v="2"/>
    <n v="7.3863636363636367E-2"/>
  </r>
  <r>
    <x v="137"/>
    <x v="1"/>
    <n v="7.6923076923076927E-2"/>
  </r>
  <r>
    <x v="137"/>
    <x v="4"/>
    <n v="5.8139534883720929E-2"/>
  </r>
  <r>
    <x v="137"/>
    <x v="3"/>
    <n v="6.25E-2"/>
  </r>
  <r>
    <x v="138"/>
    <x v="1"/>
    <n v="5.6168505516549651E-2"/>
  </r>
  <r>
    <x v="138"/>
    <x v="2"/>
    <n v="5.6168505516549651E-2"/>
  </r>
  <r>
    <x v="138"/>
    <x v="3"/>
    <n v="5.6168505516549651E-2"/>
  </r>
  <r>
    <x v="138"/>
    <x v="4"/>
    <n v="5.624404194470925E-2"/>
  </r>
  <r>
    <x v="139"/>
    <x v="1"/>
    <n v="1.0084033613445379E-2"/>
  </r>
  <r>
    <x v="139"/>
    <x v="2"/>
    <n v="1.0101010101010102E-2"/>
  </r>
  <r>
    <x v="139"/>
    <x v="3"/>
    <n v="1.0101010101010102E-2"/>
  </r>
  <r>
    <x v="139"/>
    <x v="4"/>
    <n v="1.4220183486238533E-2"/>
  </r>
  <r>
    <x v="140"/>
    <x v="1"/>
    <n v="6.741573033707865E-2"/>
  </r>
  <r>
    <x v="140"/>
    <x v="2"/>
    <n v="6.741573033707865E-2"/>
  </r>
  <r>
    <x v="140"/>
    <x v="3"/>
    <n v="6.741573033707865E-2"/>
  </r>
  <r>
    <x v="140"/>
    <x v="4"/>
    <n v="6.741573033707865E-2"/>
  </r>
  <r>
    <x v="141"/>
    <x v="1"/>
    <n v="2.0161290322580645E-2"/>
  </r>
  <r>
    <x v="141"/>
    <x v="2"/>
    <n v="3.525046382189239E-2"/>
  </r>
  <r>
    <x v="141"/>
    <x v="3"/>
    <n v="3.525046382189239E-2"/>
  </r>
  <r>
    <x v="141"/>
    <x v="4"/>
    <n v="2.6234567901234566E-2"/>
  </r>
  <r>
    <x v="142"/>
    <x v="1"/>
    <n v="0"/>
  </r>
  <r>
    <x v="142"/>
    <x v="2"/>
    <n v="0"/>
  </r>
  <r>
    <x v="142"/>
    <x v="3"/>
    <n v="0"/>
  </r>
  <r>
    <x v="142"/>
    <x v="4"/>
    <n v="0"/>
  </r>
  <r>
    <x v="143"/>
    <x v="1"/>
    <n v="3.0303030303030304E-2"/>
  </r>
  <r>
    <x v="143"/>
    <x v="2"/>
    <n v="0"/>
  </r>
  <r>
    <x v="143"/>
    <x v="3"/>
    <n v="0"/>
  </r>
  <r>
    <x v="143"/>
    <x v="4"/>
    <n v="0"/>
  </r>
  <r>
    <x v="144"/>
    <x v="1"/>
    <n v="3.6734693877551024E-2"/>
  </r>
  <r>
    <x v="144"/>
    <x v="2"/>
    <n v="3.6734693877551024E-2"/>
  </r>
  <r>
    <x v="144"/>
    <x v="3"/>
    <n v="3.6734693877551024E-2"/>
  </r>
  <r>
    <x v="144"/>
    <x v="4"/>
    <n v="3.5820895522388062E-2"/>
  </r>
  <r>
    <x v="145"/>
    <x v="1"/>
    <n v="0"/>
  </r>
  <r>
    <x v="145"/>
    <x v="2"/>
    <n v="0"/>
  </r>
  <r>
    <x v="145"/>
    <x v="3"/>
    <n v="0"/>
  </r>
  <r>
    <x v="145"/>
    <x v="4"/>
    <n v="0"/>
  </r>
  <r>
    <x v="146"/>
    <x v="1"/>
    <n v="6.3510392609699776E-2"/>
  </r>
  <r>
    <x v="146"/>
    <x v="2"/>
    <n v="5.9849521203830372E-2"/>
  </r>
  <r>
    <x v="146"/>
    <x v="3"/>
    <n v="5.9849521203830372E-2"/>
  </r>
  <r>
    <x v="146"/>
    <x v="4"/>
    <n v="6.1801984737824646E-2"/>
  </r>
  <r>
    <x v="147"/>
    <x v="1"/>
    <n v="0"/>
  </r>
  <r>
    <x v="147"/>
    <x v="2"/>
    <n v="0"/>
  </r>
  <r>
    <x v="147"/>
    <x v="3"/>
    <n v="0"/>
  </r>
  <r>
    <x v="147"/>
    <x v="4"/>
    <n v="0"/>
  </r>
  <r>
    <x v="148"/>
    <x v="5"/>
    <n v="3.8181818181818185E-2"/>
  </r>
  <r>
    <x v="148"/>
    <x v="6"/>
    <n v="3.8181818181818185E-2"/>
  </r>
  <r>
    <x v="148"/>
    <x v="7"/>
    <n v="3.8181818181818185E-2"/>
  </r>
  <r>
    <x v="148"/>
    <x v="8"/>
    <n v="3.8181818181818185E-2"/>
  </r>
  <r>
    <x v="148"/>
    <x v="9"/>
    <n v="3.8571428571428569E-2"/>
  </r>
  <r>
    <x v="148"/>
    <x v="10"/>
    <n v="3.8571428571428569E-2"/>
  </r>
  <r>
    <x v="148"/>
    <x v="11"/>
    <n v="3.8571428571428569E-2"/>
  </r>
  <r>
    <x v="148"/>
    <x v="12"/>
    <n v="0"/>
  </r>
  <r>
    <x v="149"/>
    <x v="1"/>
    <n v="1.3513513513513514E-2"/>
  </r>
  <r>
    <x v="149"/>
    <x v="2"/>
    <n v="2.7522935779816515E-2"/>
  </r>
  <r>
    <x v="149"/>
    <x v="3"/>
    <n v="2.7522935779816515E-2"/>
  </r>
  <r>
    <x v="149"/>
    <x v="4"/>
    <n v="2.7522935779816515E-2"/>
  </r>
  <r>
    <x v="150"/>
    <x v="1"/>
    <n v="0"/>
  </r>
  <r>
    <x v="150"/>
    <x v="2"/>
    <n v="0"/>
  </r>
  <r>
    <x v="150"/>
    <x v="3"/>
    <n v="0"/>
  </r>
  <r>
    <x v="150"/>
    <x v="4"/>
    <n v="0"/>
  </r>
  <r>
    <x v="151"/>
    <x v="1"/>
    <n v="1.4925373134328358E-2"/>
  </r>
  <r>
    <x v="151"/>
    <x v="2"/>
    <n v="1.4925373134328358E-2"/>
  </r>
  <r>
    <x v="151"/>
    <x v="3"/>
    <n v="1.4925373134328358E-2"/>
  </r>
  <r>
    <x v="151"/>
    <x v="4"/>
    <n v="2.2058823529411766E-2"/>
  </r>
  <r>
    <x v="152"/>
    <x v="1"/>
    <n v="0"/>
  </r>
  <r>
    <x v="152"/>
    <x v="2"/>
    <n v="0"/>
  </r>
  <r>
    <x v="152"/>
    <x v="3"/>
    <n v="0"/>
  </r>
  <r>
    <x v="152"/>
    <x v="4"/>
    <n v="0"/>
  </r>
  <r>
    <x v="153"/>
    <x v="1"/>
    <n v="0"/>
  </r>
  <r>
    <x v="153"/>
    <x v="2"/>
    <n v="0"/>
  </r>
  <r>
    <x v="153"/>
    <x v="3"/>
    <n v="0"/>
  </r>
  <r>
    <x v="153"/>
    <x v="4"/>
    <n v="0"/>
  </r>
  <r>
    <x v="154"/>
    <x v="1"/>
    <n v="7.6103500761035003E-3"/>
  </r>
  <r>
    <x v="154"/>
    <x v="2"/>
    <n v="7.6923076923076927E-2"/>
  </r>
  <r>
    <x v="154"/>
    <x v="3"/>
    <n v="7.6923076923076927E-2"/>
  </r>
  <r>
    <x v="154"/>
    <x v="4"/>
    <n v="7.6923076923076927E-2"/>
  </r>
  <r>
    <x v="155"/>
    <x v="1"/>
    <n v="7.8859060402684561E-2"/>
  </r>
  <r>
    <x v="155"/>
    <x v="2"/>
    <n v="7.9207920792079209E-2"/>
  </r>
  <r>
    <x v="155"/>
    <x v="3"/>
    <n v="7.9207920792079209E-2"/>
  </r>
  <r>
    <x v="155"/>
    <x v="4"/>
    <n v="0"/>
  </r>
  <r>
    <x v="156"/>
    <x v="1"/>
    <n v="0"/>
  </r>
  <r>
    <x v="156"/>
    <x v="2"/>
    <n v="0"/>
  </r>
  <r>
    <x v="156"/>
    <x v="3"/>
    <n v="0"/>
  </r>
  <r>
    <x v="156"/>
    <x v="4"/>
    <n v="0"/>
  </r>
  <r>
    <x v="157"/>
    <x v="1"/>
    <n v="2.2113022113022112E-2"/>
  </r>
  <r>
    <x v="157"/>
    <x v="2"/>
    <n v="5.7789473684210529E-2"/>
  </r>
  <r>
    <x v="157"/>
    <x v="3"/>
    <n v="5.7842105263157896E-2"/>
  </r>
  <r>
    <x v="157"/>
    <x v="4"/>
    <n v="5.7894736842105263E-2"/>
  </r>
  <r>
    <x v="158"/>
    <x v="1"/>
    <n v="0"/>
  </r>
  <r>
    <x v="158"/>
    <x v="2"/>
    <n v="8.3263946711074107E-4"/>
  </r>
  <r>
    <x v="158"/>
    <x v="3"/>
    <n v="8.3263946711074107E-4"/>
  </r>
  <r>
    <x v="158"/>
    <x v="4"/>
    <n v="8.3263946711074107E-4"/>
  </r>
  <r>
    <x v="159"/>
    <x v="1"/>
    <n v="2.4647887323943664E-3"/>
  </r>
  <r>
    <x v="159"/>
    <x v="2"/>
    <n v="0"/>
  </r>
  <r>
    <x v="159"/>
    <x v="3"/>
    <n v="0"/>
  </r>
  <r>
    <x v="159"/>
    <x v="4"/>
    <n v="0"/>
  </r>
  <r>
    <x v="160"/>
    <x v="1"/>
    <n v="1.0752688172043011E-3"/>
  </r>
  <r>
    <x v="160"/>
    <x v="2"/>
    <n v="1.4285714285714285E-2"/>
  </r>
  <r>
    <x v="160"/>
    <x v="3"/>
    <n v="1.4285714285714285E-2"/>
  </r>
  <r>
    <x v="160"/>
    <x v="4"/>
    <n v="1.4285714285714285E-2"/>
  </r>
  <r>
    <x v="161"/>
    <x v="1"/>
    <n v="0"/>
  </r>
  <r>
    <x v="161"/>
    <x v="2"/>
    <n v="0"/>
  </r>
  <r>
    <x v="161"/>
    <x v="3"/>
    <n v="0"/>
  </r>
  <r>
    <x v="161"/>
    <x v="4"/>
    <n v="0"/>
  </r>
  <r>
    <x v="162"/>
    <x v="1"/>
    <n v="0.17851209823040809"/>
  </r>
  <r>
    <x v="162"/>
    <x v="2"/>
    <n v="0"/>
  </r>
  <r>
    <x v="162"/>
    <x v="3"/>
    <n v="0"/>
  </r>
  <r>
    <x v="162"/>
    <x v="4"/>
    <n v="0"/>
  </r>
  <r>
    <x v="163"/>
    <x v="1"/>
    <n v="5.1571164510166356E-2"/>
  </r>
  <r>
    <x v="163"/>
    <x v="2"/>
    <n v="5.1571164510166356E-2"/>
  </r>
  <r>
    <x v="163"/>
    <x v="3"/>
    <n v="5.1571164510166356E-2"/>
  </r>
  <r>
    <x v="163"/>
    <x v="4"/>
    <n v="5.1964120012372411E-2"/>
  </r>
  <r>
    <x v="164"/>
    <x v="1"/>
    <n v="7.1050096339113675E-2"/>
  </r>
  <r>
    <x v="164"/>
    <x v="2"/>
    <n v="7.1050096339113675E-2"/>
  </r>
  <r>
    <x v="164"/>
    <x v="3"/>
    <n v="7.1050096339113675E-2"/>
  </r>
  <r>
    <x v="164"/>
    <x v="4"/>
    <n v="7.1050096339113675E-2"/>
  </r>
  <r>
    <x v="165"/>
    <x v="1"/>
    <n v="0"/>
  </r>
  <r>
    <x v="165"/>
    <x v="2"/>
    <n v="3.9835164835164832E-2"/>
  </r>
  <r>
    <x v="165"/>
    <x v="3"/>
    <n v="3.9835164835164832E-2"/>
  </r>
  <r>
    <x v="165"/>
    <x v="4"/>
    <n v="5.6859205776173288E-2"/>
  </r>
  <r>
    <x v="166"/>
    <x v="1"/>
    <n v="0"/>
  </r>
  <r>
    <x v="166"/>
    <x v="2"/>
    <n v="4.6071428571428569E-2"/>
  </r>
  <r>
    <x v="166"/>
    <x v="3"/>
    <n v="4.6071428571428569E-2"/>
  </r>
  <r>
    <x v="166"/>
    <x v="4"/>
    <n v="4.6071428571428569E-2"/>
  </r>
  <r>
    <x v="167"/>
    <x v="1"/>
    <n v="4.5076923076923077E-2"/>
  </r>
  <r>
    <x v="167"/>
    <x v="2"/>
    <n v="4.5153846153846156E-2"/>
  </r>
  <r>
    <x v="167"/>
    <x v="3"/>
    <n v="4.5230769230769234E-2"/>
  </r>
  <r>
    <x v="167"/>
    <x v="4"/>
    <n v="0"/>
  </r>
  <r>
    <x v="168"/>
    <x v="1"/>
    <n v="5.3791608328440453E-2"/>
  </r>
  <r>
    <x v="168"/>
    <x v="2"/>
    <n v="5.3791608328440453E-2"/>
  </r>
  <r>
    <x v="168"/>
    <x v="3"/>
    <n v="5.3791608328440453E-2"/>
  </r>
  <r>
    <x v="168"/>
    <x v="4"/>
    <n v="5.3791608328440453E-2"/>
  </r>
  <r>
    <x v="169"/>
    <x v="1"/>
    <n v="0"/>
  </r>
  <r>
    <x v="169"/>
    <x v="2"/>
    <n v="0"/>
  </r>
  <r>
    <x v="169"/>
    <x v="3"/>
    <n v="0"/>
  </r>
  <r>
    <x v="169"/>
    <x v="4"/>
    <n v="0"/>
  </r>
  <r>
    <x v="170"/>
    <x v="1"/>
    <n v="7.9594790159189577E-2"/>
  </r>
  <r>
    <x v="170"/>
    <x v="2"/>
    <n v="7.9594790159189577E-2"/>
  </r>
  <r>
    <x v="170"/>
    <x v="3"/>
    <n v="7.9594790159189577E-2"/>
  </r>
  <r>
    <x v="170"/>
    <x v="4"/>
    <n v="7.9343365253077974E-2"/>
  </r>
  <r>
    <x v="171"/>
    <x v="1"/>
    <n v="0"/>
  </r>
  <r>
    <x v="171"/>
    <x v="2"/>
    <n v="0"/>
  </r>
  <r>
    <x v="171"/>
    <x v="3"/>
    <n v="0"/>
  </r>
  <r>
    <x v="171"/>
    <x v="4"/>
    <n v="0"/>
  </r>
  <r>
    <x v="172"/>
    <x v="1"/>
    <n v="0"/>
  </r>
  <r>
    <x v="172"/>
    <x v="2"/>
    <n v="0"/>
  </r>
  <r>
    <x v="172"/>
    <x v="3"/>
    <n v="0"/>
  </r>
  <r>
    <x v="172"/>
    <x v="4"/>
    <n v="0"/>
  </r>
  <r>
    <x v="173"/>
    <x v="1"/>
    <n v="6.0498220640569395E-2"/>
  </r>
  <r>
    <x v="173"/>
    <x v="2"/>
    <n v="5.7915057915057917E-2"/>
  </r>
  <r>
    <x v="173"/>
    <x v="3"/>
    <n v="5.7915057915057917E-2"/>
  </r>
  <r>
    <x v="173"/>
    <x v="4"/>
    <n v="5.019305019305019E-2"/>
  </r>
  <r>
    <x v="174"/>
    <x v="1"/>
    <n v="0"/>
  </r>
  <r>
    <x v="174"/>
    <x v="2"/>
    <n v="0"/>
  </r>
  <r>
    <x v="174"/>
    <x v="3"/>
    <n v="0"/>
  </r>
  <r>
    <x v="174"/>
    <x v="4"/>
    <n v="1.1834319526627219E-2"/>
  </r>
  <r>
    <x v="175"/>
    <x v="1"/>
    <n v="4.7619047619047616E-2"/>
  </r>
  <r>
    <x v="175"/>
    <x v="2"/>
    <n v="4.7619047619047616E-2"/>
  </r>
  <r>
    <x v="175"/>
    <x v="3"/>
    <n v="4.7619047619047616E-2"/>
  </r>
  <r>
    <x v="175"/>
    <x v="4"/>
    <n v="4.7619047619047616E-2"/>
  </r>
  <r>
    <x v="176"/>
    <x v="1"/>
    <n v="1.9497886291087913E-2"/>
  </r>
  <r>
    <x v="176"/>
    <x v="2"/>
    <n v="0"/>
  </r>
  <r>
    <x v="176"/>
    <x v="3"/>
    <n v="0"/>
  </r>
  <r>
    <x v="176"/>
    <x v="4"/>
    <n v="0"/>
  </r>
  <r>
    <x v="177"/>
    <x v="1"/>
    <n v="5.3633594429939077E-2"/>
  </r>
  <r>
    <x v="177"/>
    <x v="2"/>
    <n v="5.3619072209312335E-2"/>
  </r>
  <r>
    <x v="177"/>
    <x v="3"/>
    <n v="5.3619072209312335E-2"/>
  </r>
  <r>
    <x v="177"/>
    <x v="4"/>
    <n v="5.3619072209312335E-2"/>
  </r>
  <r>
    <x v="178"/>
    <x v="1"/>
    <n v="0"/>
  </r>
  <r>
    <x v="178"/>
    <x v="2"/>
    <n v="2.6090197540067091E-2"/>
  </r>
  <r>
    <x v="178"/>
    <x v="3"/>
    <n v="2.6090197540067091E-2"/>
  </r>
  <r>
    <x v="178"/>
    <x v="4"/>
    <n v="2.5244299674267102E-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46B0ED0-3F33-4DEB-8AEC-CFABFA696550}" name="樞紐分析表1" cacheId="4" applyNumberFormats="0" applyBorderFormats="0" applyFontFormats="0" applyPatternFormats="0" applyAlignmentFormats="0" applyWidthHeightFormats="1" dataCaption="數值" updatedVersion="6" minRefreshableVersion="3" useAutoFormatting="1" itemPrintTitles="1" createdVersion="6" indent="0" outline="1" outlineData="1" multipleFieldFilters="0">
  <location ref="A3:O184" firstHeaderRow="1" firstDataRow="2" firstDataCol="1"/>
  <pivotFields count="3">
    <pivotField axis="axisRow" showAll="0">
      <items count="180">
        <item x="71"/>
        <item x="55"/>
        <item x="56"/>
        <item x="50"/>
        <item x="178"/>
        <item x="139"/>
        <item x="5"/>
        <item x="38"/>
        <item x="15"/>
        <item x="175"/>
        <item x="16"/>
        <item x="87"/>
        <item x="48"/>
        <item x="65"/>
        <item x="39"/>
        <item x="28"/>
        <item x="66"/>
        <item x="102"/>
        <item x="75"/>
        <item x="94"/>
        <item x="68"/>
        <item x="106"/>
        <item x="165"/>
        <item x="162"/>
        <item x="168"/>
        <item x="133"/>
        <item x="37"/>
        <item x="44"/>
        <item x="132"/>
        <item x="136"/>
        <item x="135"/>
        <item x="20"/>
        <item x="128"/>
        <item x="85"/>
        <item x="107"/>
        <item x="27"/>
        <item x="155"/>
        <item x="49"/>
        <item x="153"/>
        <item x="91"/>
        <item x="33"/>
        <item x="142"/>
        <item x="171"/>
        <item x="154"/>
        <item x="79"/>
        <item x="25"/>
        <item x="6"/>
        <item x="86"/>
        <item x="105"/>
        <item x="112"/>
        <item x="118"/>
        <item x="19"/>
        <item x="30"/>
        <item x="84"/>
        <item x="72"/>
        <item x="23"/>
        <item x="82"/>
        <item x="58"/>
        <item x="124"/>
        <item x="122"/>
        <item x="93"/>
        <item x="95"/>
        <item x="163"/>
        <item x="54"/>
        <item x="31"/>
        <item x="88"/>
        <item x="151"/>
        <item x="32"/>
        <item x="104"/>
        <item x="29"/>
        <item x="63"/>
        <item x="40"/>
        <item x="146"/>
        <item x="90"/>
        <item x="42"/>
        <item x="24"/>
        <item x="138"/>
        <item x="113"/>
        <item x="76"/>
        <item x="123"/>
        <item x="51"/>
        <item x="70"/>
        <item x="74"/>
        <item x="4"/>
        <item x="158"/>
        <item x="89"/>
        <item x="169"/>
        <item x="119"/>
        <item x="134"/>
        <item x="81"/>
        <item x="100"/>
        <item x="101"/>
        <item x="121"/>
        <item x="127"/>
        <item x="130"/>
        <item x="12"/>
        <item x="125"/>
        <item x="3"/>
        <item x="173"/>
        <item x="174"/>
        <item x="62"/>
        <item x="13"/>
        <item x="14"/>
        <item x="148"/>
        <item x="61"/>
        <item x="73"/>
        <item x="131"/>
        <item x="78"/>
        <item x="156"/>
        <item x="141"/>
        <item x="150"/>
        <item x="96"/>
        <item x="53"/>
        <item x="11"/>
        <item x="147"/>
        <item x="60"/>
        <item x="111"/>
        <item x="17"/>
        <item x="120"/>
        <item x="26"/>
        <item x="67"/>
        <item x="108"/>
        <item x="103"/>
        <item x="80"/>
        <item x="98"/>
        <item x="144"/>
        <item x="47"/>
        <item x="2"/>
        <item x="115"/>
        <item x="64"/>
        <item x="36"/>
        <item x="172"/>
        <item x="166"/>
        <item x="167"/>
        <item x="59"/>
        <item x="109"/>
        <item x="164"/>
        <item x="161"/>
        <item x="45"/>
        <item x="176"/>
        <item x="8"/>
        <item x="83"/>
        <item x="34"/>
        <item x="99"/>
        <item x="152"/>
        <item x="137"/>
        <item x="41"/>
        <item x="52"/>
        <item x="114"/>
        <item x="117"/>
        <item x="7"/>
        <item x="129"/>
        <item x="177"/>
        <item x="46"/>
        <item x="21"/>
        <item x="149"/>
        <item x="77"/>
        <item x="157"/>
        <item x="57"/>
        <item x="143"/>
        <item x="159"/>
        <item x="160"/>
        <item x="170"/>
        <item x="43"/>
        <item x="1"/>
        <item x="140"/>
        <item x="126"/>
        <item x="145"/>
        <item x="110"/>
        <item x="22"/>
        <item x="116"/>
        <item x="18"/>
        <item x="92"/>
        <item x="97"/>
        <item x="9"/>
        <item x="10"/>
        <item x="69"/>
        <item x="35"/>
        <item x="0"/>
        <item t="default"/>
      </items>
    </pivotField>
    <pivotField axis="axisCol" showAll="0">
      <items count="14">
        <item x="4"/>
        <item x="12"/>
        <item x="8"/>
        <item x="3"/>
        <item x="11"/>
        <item x="7"/>
        <item x="2"/>
        <item x="10"/>
        <item x="6"/>
        <item x="1"/>
        <item x="9"/>
        <item x="5"/>
        <item x="0"/>
        <item t="default"/>
      </items>
    </pivotField>
    <pivotField dataField="1" showAll="0"/>
  </pivotFields>
  <rowFields count="1">
    <field x="0"/>
  </rowFields>
  <rowItems count="18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t="grand">
      <x/>
    </i>
  </rowItems>
  <colFields count="1">
    <field x="1"/>
  </colFields>
  <colItems count="14">
    <i>
      <x/>
    </i>
    <i>
      <x v="1"/>
    </i>
    <i>
      <x v="2"/>
    </i>
    <i>
      <x v="3"/>
    </i>
    <i>
      <x v="4"/>
    </i>
    <i>
      <x v="5"/>
    </i>
    <i>
      <x v="6"/>
    </i>
    <i>
      <x v="7"/>
    </i>
    <i>
      <x v="8"/>
    </i>
    <i>
      <x v="9"/>
    </i>
    <i>
      <x v="10"/>
    </i>
    <i>
      <x v="11"/>
    </i>
    <i>
      <x v="12"/>
    </i>
    <i t="grand">
      <x/>
    </i>
  </colItems>
  <dataFields count="1">
    <dataField name="加總 - 修正後調幅" fld="2" baseField="0" baseItem="0" numFmtId="10"/>
  </dataFields>
  <formats count="13">
    <format dxfId="12">
      <pivotArea type="all" dataOnly="0" outline="0" fieldPosition="0"/>
    </format>
    <format dxfId="11">
      <pivotArea outline="0" collapsedLevelsAreSubtotals="1" fieldPosition="0"/>
    </format>
    <format dxfId="10">
      <pivotArea type="origin" dataOnly="0" labelOnly="1" outline="0" fieldPosition="0"/>
    </format>
    <format dxfId="9">
      <pivotArea field="1" type="button" dataOnly="0" labelOnly="1" outline="0" axis="axisCol" fieldPosition="0"/>
    </format>
    <format dxfId="8">
      <pivotArea type="topRight" dataOnly="0" labelOnly="1" outline="0" fieldPosition="0"/>
    </format>
    <format dxfId="7">
      <pivotArea field="0" type="button" dataOnly="0" labelOnly="1" outline="0" axis="axisRow" fieldPosition="0"/>
    </format>
    <format dxfId="6">
      <pivotArea dataOnly="0" labelOnly="1" fieldPosition="0">
        <references count="1">
          <reference field="0"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5">
      <pivotArea dataOnly="0" labelOnly="1" fieldPosition="0">
        <references count="1">
          <reference field="0"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0"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3">
      <pivotArea dataOnly="0" labelOnly="1" fieldPosition="0">
        <references count="1">
          <reference field="0" count="29">
            <x v="150"/>
            <x v="151"/>
            <x v="152"/>
            <x v="153"/>
            <x v="154"/>
            <x v="155"/>
            <x v="156"/>
            <x v="157"/>
            <x v="158"/>
            <x v="159"/>
            <x v="160"/>
            <x v="161"/>
            <x v="162"/>
            <x v="163"/>
            <x v="164"/>
            <x v="165"/>
            <x v="166"/>
            <x v="167"/>
            <x v="168"/>
            <x v="169"/>
            <x v="170"/>
            <x v="171"/>
            <x v="172"/>
            <x v="173"/>
            <x v="174"/>
            <x v="175"/>
            <x v="176"/>
            <x v="177"/>
            <x v="178"/>
          </reference>
        </references>
      </pivotArea>
    </format>
    <format dxfId="2">
      <pivotArea dataOnly="0" labelOnly="1" grandRow="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4"/>
  <sheetViews>
    <sheetView tabSelected="1" view="pageBreakPreview" zoomScaleNormal="100" zoomScaleSheetLayoutView="100" workbookViewId="0">
      <selection activeCell="D14" sqref="D14"/>
    </sheetView>
  </sheetViews>
  <sheetFormatPr defaultColWidth="9" defaultRowHeight="17.25" x14ac:dyDescent="0.25"/>
  <cols>
    <col min="1" max="1" width="5.875" style="2" customWidth="1"/>
    <col min="2" max="2" width="11.125" style="5" customWidth="1"/>
    <col min="3" max="3" width="10.875" style="2" customWidth="1"/>
    <col min="4" max="4" width="11.625" style="6" customWidth="1"/>
    <col min="5" max="5" width="9.625" style="6" hidden="1" customWidth="1"/>
    <col min="6" max="6" width="11.625" style="6" customWidth="1"/>
    <col min="7" max="7" width="9.625" style="6" hidden="1" customWidth="1"/>
    <col min="8" max="8" width="11.625" style="6" customWidth="1"/>
    <col min="9" max="9" width="9.625" style="6" hidden="1" customWidth="1"/>
    <col min="10" max="10" width="11.625" style="6" customWidth="1"/>
    <col min="11" max="11" width="9.625" style="6" hidden="1" customWidth="1"/>
    <col min="12" max="12" width="12.25" style="5" customWidth="1"/>
    <col min="13" max="13" width="10.875" style="2" customWidth="1"/>
    <col min="14" max="14" width="11.625" style="2" customWidth="1"/>
    <col min="15" max="15" width="9" style="2" hidden="1" customWidth="1"/>
    <col min="16" max="16" width="11.125" style="2" customWidth="1"/>
    <col min="17" max="17" width="10.875" style="2" customWidth="1"/>
    <col min="18" max="18" width="12.25" style="2" customWidth="1"/>
    <col min="19" max="19" width="11.625" style="69" customWidth="1"/>
    <col min="20" max="20" width="9.625" style="2" hidden="1" customWidth="1"/>
    <col min="21" max="21" width="11" style="2" customWidth="1"/>
    <col min="22" max="22" width="11.75" style="2" customWidth="1"/>
    <col min="23" max="23" width="11.25" style="2" customWidth="1"/>
    <col min="24" max="24" width="11.625" style="69" customWidth="1"/>
    <col min="25" max="25" width="9" style="2" hidden="1" customWidth="1"/>
    <col min="26" max="26" width="10.625" style="2" customWidth="1"/>
    <col min="27" max="28" width="11.125" style="2" customWidth="1"/>
    <col min="29" max="29" width="11.625" style="69" customWidth="1"/>
    <col min="30" max="30" width="9" style="2" hidden="1" customWidth="1"/>
    <col min="31" max="31" width="10.125" style="2" customWidth="1"/>
    <col min="32" max="32" width="11.5" style="2" customWidth="1"/>
    <col min="33" max="33" width="11.375" style="2" customWidth="1"/>
    <col min="34" max="16384" width="9" style="2"/>
  </cols>
  <sheetData>
    <row r="1" spans="1:33" ht="29.25" customHeight="1" x14ac:dyDescent="0.25">
      <c r="A1" s="177" t="s">
        <v>17</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row>
    <row r="2" spans="1:33" ht="29.25" customHeight="1" x14ac:dyDescent="0.25">
      <c r="A2" s="177" t="s">
        <v>1124</v>
      </c>
      <c r="B2" s="177"/>
      <c r="C2" s="177"/>
      <c r="D2" s="177"/>
      <c r="E2" s="26"/>
      <c r="F2" s="186"/>
      <c r="G2" s="186"/>
      <c r="H2" s="186"/>
      <c r="I2" s="143"/>
      <c r="J2" s="141"/>
      <c r="K2" s="141"/>
      <c r="L2" s="141"/>
      <c r="M2" s="141"/>
      <c r="N2" s="141"/>
      <c r="O2" s="141"/>
      <c r="P2" s="141"/>
      <c r="Q2" s="26"/>
      <c r="R2" s="26"/>
      <c r="S2" s="26"/>
      <c r="T2" s="26"/>
      <c r="U2" s="26"/>
      <c r="V2" s="26"/>
      <c r="W2" s="26"/>
      <c r="X2" s="26"/>
      <c r="Y2" s="26"/>
      <c r="Z2" s="26"/>
      <c r="AA2" s="26"/>
      <c r="AB2" s="26"/>
      <c r="AC2" s="26"/>
      <c r="AD2" s="26"/>
      <c r="AE2" s="26"/>
    </row>
    <row r="3" spans="1:33" x14ac:dyDescent="0.25">
      <c r="A3" s="193" t="s">
        <v>53</v>
      </c>
      <c r="B3" s="193"/>
      <c r="C3" s="193" t="e">
        <f>VLOOKUP(F2,幼兒園名稱及帳號!A3:B501,2,0)</f>
        <v>#N/A</v>
      </c>
      <c r="D3" s="193"/>
      <c r="E3" s="193"/>
      <c r="F3" s="193"/>
      <c r="G3" s="193"/>
      <c r="H3" s="193"/>
      <c r="I3" s="193"/>
      <c r="J3" s="193"/>
      <c r="K3" s="193"/>
      <c r="L3" s="193"/>
      <c r="M3" s="193"/>
      <c r="N3" s="141"/>
      <c r="O3" s="141"/>
      <c r="P3" s="141"/>
      <c r="Q3" s="141"/>
      <c r="R3" s="141"/>
      <c r="S3" s="141"/>
      <c r="T3" s="141"/>
      <c r="U3" s="141"/>
      <c r="V3" s="141"/>
      <c r="W3" s="141"/>
      <c r="X3" s="26"/>
      <c r="Y3" s="1"/>
      <c r="Z3" s="1"/>
      <c r="AA3" s="1"/>
      <c r="AB3" s="1"/>
      <c r="AC3" s="26"/>
      <c r="AD3" s="1"/>
      <c r="AE3" s="1"/>
    </row>
    <row r="4" spans="1:33" x14ac:dyDescent="0.25">
      <c r="A4" s="178" t="s">
        <v>18</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row>
    <row r="5" spans="1:33" ht="17.25" customHeight="1" x14ac:dyDescent="0.25">
      <c r="A5" s="181" t="s">
        <v>22</v>
      </c>
      <c r="B5" s="175" t="s">
        <v>12</v>
      </c>
      <c r="C5" s="175"/>
      <c r="D5" s="175"/>
      <c r="E5" s="175"/>
      <c r="F5" s="175"/>
      <c r="G5" s="175"/>
      <c r="H5" s="175"/>
      <c r="I5" s="175"/>
      <c r="J5" s="175"/>
      <c r="K5" s="14"/>
      <c r="L5" s="177" t="s">
        <v>16</v>
      </c>
      <c r="M5" s="177"/>
      <c r="N5" s="177"/>
      <c r="O5" s="177"/>
      <c r="P5" s="177"/>
      <c r="Q5" s="177"/>
      <c r="R5" s="177"/>
      <c r="S5" s="177"/>
      <c r="T5" s="177"/>
      <c r="U5" s="177"/>
      <c r="V5" s="177"/>
      <c r="W5" s="177"/>
      <c r="X5" s="177"/>
      <c r="Y5" s="177"/>
      <c r="Z5" s="177"/>
      <c r="AA5" s="177"/>
      <c r="AB5" s="177"/>
      <c r="AC5" s="177"/>
      <c r="AD5" s="177"/>
      <c r="AE5" s="177"/>
      <c r="AF5" s="177"/>
      <c r="AG5" s="177"/>
    </row>
    <row r="6" spans="1:33" ht="34.5" x14ac:dyDescent="0.25">
      <c r="A6" s="181"/>
      <c r="B6" s="84" t="s">
        <v>47</v>
      </c>
      <c r="C6" s="19"/>
      <c r="D6" s="182" t="s">
        <v>11</v>
      </c>
      <c r="E6" s="182"/>
      <c r="F6" s="182"/>
      <c r="G6" s="182"/>
      <c r="H6" s="182"/>
      <c r="I6" s="182"/>
      <c r="J6" s="183"/>
      <c r="K6" s="15"/>
      <c r="L6" s="12" t="s">
        <v>47</v>
      </c>
      <c r="M6" s="20"/>
      <c r="N6" s="68" t="s">
        <v>11</v>
      </c>
      <c r="O6" s="1"/>
      <c r="P6" s="196"/>
      <c r="Q6" s="196"/>
      <c r="R6" s="196"/>
      <c r="S6" s="196"/>
      <c r="T6" s="196"/>
      <c r="U6" s="196"/>
      <c r="V6" s="196"/>
      <c r="W6" s="196"/>
      <c r="X6" s="196"/>
      <c r="Y6" s="196"/>
      <c r="Z6" s="196"/>
      <c r="AA6" s="196"/>
      <c r="AB6" s="196"/>
      <c r="AC6" s="196"/>
      <c r="AD6" s="196"/>
      <c r="AE6" s="196"/>
      <c r="AF6" s="196"/>
      <c r="AG6" s="196"/>
    </row>
    <row r="7" spans="1:33" ht="17.25" customHeight="1" x14ac:dyDescent="0.25">
      <c r="A7" s="181"/>
      <c r="B7" s="184" t="s">
        <v>4</v>
      </c>
      <c r="C7" s="184"/>
      <c r="D7" s="179" t="s">
        <v>5</v>
      </c>
      <c r="E7" s="3"/>
      <c r="F7" s="179" t="s">
        <v>6</v>
      </c>
      <c r="G7" s="3"/>
      <c r="H7" s="179" t="s">
        <v>7</v>
      </c>
      <c r="I7" s="3"/>
      <c r="J7" s="180" t="s">
        <v>8</v>
      </c>
      <c r="K7" s="16"/>
      <c r="L7" s="185" t="s">
        <v>4</v>
      </c>
      <c r="M7" s="185"/>
      <c r="N7" s="187" t="s">
        <v>5</v>
      </c>
      <c r="O7" s="188"/>
      <c r="P7" s="188"/>
      <c r="Q7" s="188"/>
      <c r="R7" s="189"/>
      <c r="S7" s="171" t="s">
        <v>14</v>
      </c>
      <c r="T7" s="172"/>
      <c r="U7" s="172"/>
      <c r="V7" s="172"/>
      <c r="W7" s="173"/>
      <c r="X7" s="171" t="s">
        <v>15</v>
      </c>
      <c r="Y7" s="172"/>
      <c r="Z7" s="172"/>
      <c r="AA7" s="172"/>
      <c r="AB7" s="173"/>
      <c r="AC7" s="195" t="s">
        <v>75</v>
      </c>
      <c r="AD7" s="195"/>
      <c r="AE7" s="195"/>
      <c r="AF7" s="195"/>
      <c r="AG7" s="195"/>
    </row>
    <row r="8" spans="1:33" ht="19.5" x14ac:dyDescent="0.25">
      <c r="A8" s="181"/>
      <c r="B8" s="7" t="s">
        <v>2</v>
      </c>
      <c r="C8" s="27" t="s">
        <v>3</v>
      </c>
      <c r="D8" s="179"/>
      <c r="E8" s="3"/>
      <c r="F8" s="179"/>
      <c r="G8" s="3"/>
      <c r="H8" s="179"/>
      <c r="I8" s="3"/>
      <c r="J8" s="180"/>
      <c r="K8" s="17"/>
      <c r="L8" s="7" t="s">
        <v>30</v>
      </c>
      <c r="M8" s="27" t="s">
        <v>31</v>
      </c>
      <c r="N8" s="81" t="s">
        <v>76</v>
      </c>
      <c r="O8" s="81"/>
      <c r="P8" s="27" t="s">
        <v>74</v>
      </c>
      <c r="Q8" s="73" t="s">
        <v>55</v>
      </c>
      <c r="R8" s="73" t="s">
        <v>56</v>
      </c>
      <c r="S8" s="81" t="s">
        <v>76</v>
      </c>
      <c r="T8" s="81"/>
      <c r="U8" s="27" t="s">
        <v>74</v>
      </c>
      <c r="V8" s="73" t="s">
        <v>55</v>
      </c>
      <c r="W8" s="73" t="s">
        <v>56</v>
      </c>
      <c r="X8" s="81" t="s">
        <v>76</v>
      </c>
      <c r="Y8" s="81"/>
      <c r="Z8" s="27" t="s">
        <v>74</v>
      </c>
      <c r="AA8" s="73" t="s">
        <v>55</v>
      </c>
      <c r="AB8" s="73" t="s">
        <v>56</v>
      </c>
      <c r="AC8" s="81" t="s">
        <v>76</v>
      </c>
      <c r="AD8" s="81"/>
      <c r="AE8" s="27" t="s">
        <v>74</v>
      </c>
      <c r="AF8" s="73" t="s">
        <v>55</v>
      </c>
      <c r="AG8" s="73" t="s">
        <v>56</v>
      </c>
    </row>
    <row r="9" spans="1:33" x14ac:dyDescent="0.25">
      <c r="A9" s="181"/>
      <c r="B9" s="7" t="s">
        <v>0</v>
      </c>
      <c r="C9" s="19" t="s">
        <v>48</v>
      </c>
      <c r="D9" s="21"/>
      <c r="E9" s="3">
        <f>IF($C$9="期",D9,D9*C6)</f>
        <v>0</v>
      </c>
      <c r="F9" s="21"/>
      <c r="G9" s="3">
        <f>IF($C$9="期",F9,F9*$C$6)</f>
        <v>0</v>
      </c>
      <c r="H9" s="21"/>
      <c r="I9" s="3">
        <f>IF($C$9="期",H9,H9*$C$6)</f>
        <v>0</v>
      </c>
      <c r="J9" s="21"/>
      <c r="K9" s="100">
        <f>IF($C$9="期",J9,J9*$C$6)</f>
        <v>0</v>
      </c>
      <c r="L9" s="7" t="s">
        <v>29</v>
      </c>
      <c r="M9" s="19" t="s">
        <v>48</v>
      </c>
      <c r="N9" s="138" t="e">
        <f>IF($M9="期",E9+Q9,E9/$M$6+R9)</f>
        <v>#VALUE!</v>
      </c>
      <c r="O9" s="77" t="e">
        <f>IF($M9="期",N9,N9*M6)</f>
        <v>#VALUE!</v>
      </c>
      <c r="P9" s="74" t="e">
        <f>(O9-E9)/E9</f>
        <v>#VALUE!</v>
      </c>
      <c r="Q9" s="135" t="e">
        <f>R9*$M$6</f>
        <v>#VALUE!</v>
      </c>
      <c r="R9" s="135" t="str">
        <f>$Z$29</f>
        <v/>
      </c>
      <c r="S9" s="138" t="e">
        <f>IF($M9="期",G9+V9,G9/$M$6+W9)</f>
        <v>#VALUE!</v>
      </c>
      <c r="T9" s="78" t="e">
        <f>IF($M9="期",S9,S9*$M$6)</f>
        <v>#VALUE!</v>
      </c>
      <c r="U9" s="74" t="e">
        <f t="shared" ref="U9:U12" si="0">(T9-G9)/G9</f>
        <v>#VALUE!</v>
      </c>
      <c r="V9" s="135" t="e">
        <f>W9*$M$6</f>
        <v>#VALUE!</v>
      </c>
      <c r="W9" s="135" t="str">
        <f>$Z$29</f>
        <v/>
      </c>
      <c r="X9" s="138" t="e">
        <f>IF($M9="期",I9+AA9,I9/$M$6+AB9)</f>
        <v>#VALUE!</v>
      </c>
      <c r="Y9" s="78" t="e">
        <f>IF($M9="期",X9,X9*$M$6)</f>
        <v>#VALUE!</v>
      </c>
      <c r="Z9" s="74" t="e">
        <f t="shared" ref="Z9:Z15" si="1">(Y9-I9)/I9</f>
        <v>#VALUE!</v>
      </c>
      <c r="AA9" s="135" t="e">
        <f>AB9*$M$6</f>
        <v>#VALUE!</v>
      </c>
      <c r="AB9" s="135" t="str">
        <f>$Z$29</f>
        <v/>
      </c>
      <c r="AC9" s="138" t="e">
        <f>IF($M9="期",K9+AF9,K9/$M$6+AG9)</f>
        <v>#VALUE!</v>
      </c>
      <c r="AD9" s="78" t="e">
        <f>IF($M9="期",AC9,AC9*$M$6)</f>
        <v>#VALUE!</v>
      </c>
      <c r="AE9" s="74" t="e">
        <f t="shared" ref="AE9:AE15" si="2">(AD9-K9)/K9</f>
        <v>#VALUE!</v>
      </c>
      <c r="AF9" s="135" t="e">
        <f>AG9*$M$6</f>
        <v>#VALUE!</v>
      </c>
      <c r="AG9" s="135" t="str">
        <f>$Z$29</f>
        <v/>
      </c>
    </row>
    <row r="10" spans="1:33" x14ac:dyDescent="0.25">
      <c r="A10" s="181"/>
      <c r="B10" s="7" t="s">
        <v>1</v>
      </c>
      <c r="C10" s="19" t="s">
        <v>54</v>
      </c>
      <c r="D10" s="3">
        <f>D11+D12</f>
        <v>0</v>
      </c>
      <c r="E10" s="3">
        <f>IF($C$10="期",D10,D10*C6)</f>
        <v>0</v>
      </c>
      <c r="F10" s="3">
        <f>F11+F12</f>
        <v>0</v>
      </c>
      <c r="G10" s="170">
        <f>IF($C$10="期",F10,F10*$C$6)</f>
        <v>0</v>
      </c>
      <c r="H10" s="3">
        <f>H11+H12</f>
        <v>0</v>
      </c>
      <c r="I10" s="170">
        <f>IF($C$10="期",H10,H10*$C$6)</f>
        <v>0</v>
      </c>
      <c r="J10" s="85">
        <f>J11+J12</f>
        <v>0</v>
      </c>
      <c r="K10" s="100">
        <f>IF($C$10="期",J10,J10*$C$6)</f>
        <v>0</v>
      </c>
      <c r="L10" s="7" t="s">
        <v>28</v>
      </c>
      <c r="M10" s="19" t="s">
        <v>54</v>
      </c>
      <c r="N10" s="135" t="e">
        <f>N11+N12</f>
        <v>#DIV/0!</v>
      </c>
      <c r="O10" s="77" t="e">
        <f>IF($M10="期",N10,N10*M6)</f>
        <v>#DIV/0!</v>
      </c>
      <c r="P10" s="74" t="e">
        <f t="shared" ref="P10:P12" si="3">(O10-E10)/E10</f>
        <v>#DIV/0!</v>
      </c>
      <c r="Q10" s="135" t="e">
        <f t="shared" ref="Q10:Q16" si="4">O10-E10</f>
        <v>#DIV/0!</v>
      </c>
      <c r="R10" s="135" t="e">
        <f t="shared" ref="R10:R16" si="5">Q10/$M$6</f>
        <v>#DIV/0!</v>
      </c>
      <c r="S10" s="135" t="e">
        <f>S11+S12</f>
        <v>#DIV/0!</v>
      </c>
      <c r="T10" s="78" t="e">
        <f>IF($M10="期",S10,S10*$M$6)</f>
        <v>#DIV/0!</v>
      </c>
      <c r="U10" s="74" t="e">
        <f t="shared" si="0"/>
        <v>#DIV/0!</v>
      </c>
      <c r="V10" s="135" t="e">
        <f t="shared" ref="V10:V16" si="6">T10-G10</f>
        <v>#DIV/0!</v>
      </c>
      <c r="W10" s="135" t="e">
        <f t="shared" ref="W10:W16" si="7">V10/$M$6</f>
        <v>#DIV/0!</v>
      </c>
      <c r="X10" s="135" t="e">
        <f>X11+X12</f>
        <v>#DIV/0!</v>
      </c>
      <c r="Y10" s="78" t="e">
        <f t="shared" ref="Y10:Y16" si="8">IF($M10="期",X10,X10*$M$6)</f>
        <v>#DIV/0!</v>
      </c>
      <c r="Z10" s="74" t="e">
        <f t="shared" si="1"/>
        <v>#DIV/0!</v>
      </c>
      <c r="AA10" s="135" t="e">
        <f t="shared" ref="AA10:AA16" si="9">Y10-I10</f>
        <v>#DIV/0!</v>
      </c>
      <c r="AB10" s="135" t="e">
        <f t="shared" ref="AB10:AB16" si="10">AA10/$M$6</f>
        <v>#DIV/0!</v>
      </c>
      <c r="AC10" s="135" t="e">
        <f>AC11+AC12</f>
        <v>#DIV/0!</v>
      </c>
      <c r="AD10" s="78" t="e">
        <f t="shared" ref="AD10:AD16" si="11">IF($M10="期",AC10,AC10*$M$6)</f>
        <v>#DIV/0!</v>
      </c>
      <c r="AE10" s="74" t="e">
        <f t="shared" si="2"/>
        <v>#DIV/0!</v>
      </c>
      <c r="AF10" s="135" t="e">
        <f t="shared" ref="AF10:AF16" si="12">AD10-K10</f>
        <v>#DIV/0!</v>
      </c>
      <c r="AG10" s="135" t="e">
        <f t="shared" ref="AG10:AG16" si="13">AF10/$M$6</f>
        <v>#DIV/0!</v>
      </c>
    </row>
    <row r="11" spans="1:33" ht="34.5" x14ac:dyDescent="0.25">
      <c r="A11" s="181"/>
      <c r="B11" s="83" t="s">
        <v>23</v>
      </c>
      <c r="C11" s="4"/>
      <c r="D11" s="21"/>
      <c r="E11" s="3">
        <f>IF($C$10="期",D11,D11*C6)</f>
        <v>0</v>
      </c>
      <c r="F11" s="21"/>
      <c r="G11" s="170">
        <f>IF($C$10="期",F11,F11*$C$6)</f>
        <v>0</v>
      </c>
      <c r="H11" s="21"/>
      <c r="I11" s="170">
        <f>IF($C$10="期",H11,H11*$C$6)</f>
        <v>0</v>
      </c>
      <c r="J11" s="22"/>
      <c r="K11" s="100">
        <f>IF($C$10="期",J11,J11*$C$6)</f>
        <v>0</v>
      </c>
      <c r="L11" s="83" t="s">
        <v>27</v>
      </c>
      <c r="M11" s="4"/>
      <c r="N11" s="138" t="e">
        <f>IF($M10="期",E11+Q11,E11/$M$6+R11)</f>
        <v>#DIV/0!</v>
      </c>
      <c r="O11" s="77" t="e">
        <f>IF($M10="期",N11,N11*$M$6)</f>
        <v>#DIV/0!</v>
      </c>
      <c r="P11" s="74" t="e">
        <f>(O11-E11)/E11</f>
        <v>#DIV/0!</v>
      </c>
      <c r="Q11" s="135" t="e">
        <f>R11*$M$6</f>
        <v>#VALUE!</v>
      </c>
      <c r="R11" s="135" t="str">
        <f>$Z$30</f>
        <v/>
      </c>
      <c r="S11" s="138" t="e">
        <f>IF($M10="期",G11+V11,G11/$M$6+W11)</f>
        <v>#DIV/0!</v>
      </c>
      <c r="T11" s="78" t="e">
        <f>IF($M10="期",S11,S11*$M$6)</f>
        <v>#DIV/0!</v>
      </c>
      <c r="U11" s="74" t="e">
        <f>(T11-G11)/G11</f>
        <v>#DIV/0!</v>
      </c>
      <c r="V11" s="135" t="e">
        <f>W11*$M$6</f>
        <v>#VALUE!</v>
      </c>
      <c r="W11" s="135" t="str">
        <f>$Z$30</f>
        <v/>
      </c>
      <c r="X11" s="138" t="e">
        <f>IF($M10="期",I11+AA11,I11/$M$6+AB11)</f>
        <v>#DIV/0!</v>
      </c>
      <c r="Y11" s="78" t="e">
        <f>IF($M10="期",X11,X11*$M$6)</f>
        <v>#DIV/0!</v>
      </c>
      <c r="Z11" s="74" t="e">
        <f t="shared" si="1"/>
        <v>#DIV/0!</v>
      </c>
      <c r="AA11" s="135" t="e">
        <f>AB11*$M$6</f>
        <v>#VALUE!</v>
      </c>
      <c r="AB11" s="135" t="str">
        <f>$Z$30</f>
        <v/>
      </c>
      <c r="AC11" s="138" t="e">
        <f>IF($M10="期",K11+AF11,K11/$M$6+AG11)</f>
        <v>#DIV/0!</v>
      </c>
      <c r="AD11" s="78" t="e">
        <f>IF($M10="期",AC11,AC11*$M$6)</f>
        <v>#DIV/0!</v>
      </c>
      <c r="AE11" s="74" t="e">
        <f t="shared" si="2"/>
        <v>#DIV/0!</v>
      </c>
      <c r="AF11" s="135" t="e">
        <f>AG11*$M$6</f>
        <v>#VALUE!</v>
      </c>
      <c r="AG11" s="135" t="str">
        <f>$Z$30</f>
        <v/>
      </c>
    </row>
    <row r="12" spans="1:33" ht="51.75" x14ac:dyDescent="0.25">
      <c r="A12" s="181"/>
      <c r="B12" s="83" t="s">
        <v>93</v>
      </c>
      <c r="C12" s="4"/>
      <c r="D12" s="21"/>
      <c r="E12" s="3">
        <f>IF($C$10="期",D12,D12*C6)</f>
        <v>0</v>
      </c>
      <c r="F12" s="21"/>
      <c r="G12" s="170">
        <f>IF($C$10="期",F12,F12*$C$6)</f>
        <v>0</v>
      </c>
      <c r="H12" s="21"/>
      <c r="I12" s="170">
        <f>IF($C$10="期",H12,H12*$C$6)</f>
        <v>0</v>
      </c>
      <c r="J12" s="22"/>
      <c r="K12" s="100">
        <f>IF($C$10="期",J12,J12*$C$6)</f>
        <v>0</v>
      </c>
      <c r="L12" s="83" t="s">
        <v>92</v>
      </c>
      <c r="M12" s="4"/>
      <c r="N12" s="21"/>
      <c r="O12" s="11">
        <f>IF($M10="期",N12,N12*M6)</f>
        <v>0</v>
      </c>
      <c r="P12" s="74" t="e">
        <f t="shared" si="3"/>
        <v>#DIV/0!</v>
      </c>
      <c r="Q12" s="134">
        <f t="shared" si="4"/>
        <v>0</v>
      </c>
      <c r="R12" s="134" t="e">
        <f t="shared" si="5"/>
        <v>#DIV/0!</v>
      </c>
      <c r="S12" s="139"/>
      <c r="T12" s="18">
        <f>IF($M10="期",S12,S12*$M$6)</f>
        <v>0</v>
      </c>
      <c r="U12" s="74" t="e">
        <f t="shared" si="0"/>
        <v>#DIV/0!</v>
      </c>
      <c r="V12" s="134">
        <f t="shared" si="6"/>
        <v>0</v>
      </c>
      <c r="W12" s="134" t="e">
        <f t="shared" si="7"/>
        <v>#DIV/0!</v>
      </c>
      <c r="X12" s="139"/>
      <c r="Y12" s="18">
        <f>IF($M10="期",X12,X12*$M$6)</f>
        <v>0</v>
      </c>
      <c r="Z12" s="74" t="e">
        <f t="shared" si="1"/>
        <v>#DIV/0!</v>
      </c>
      <c r="AA12" s="134">
        <f t="shared" si="9"/>
        <v>0</v>
      </c>
      <c r="AB12" s="134" t="e">
        <f t="shared" si="10"/>
        <v>#DIV/0!</v>
      </c>
      <c r="AC12" s="139"/>
      <c r="AD12" s="18">
        <f>IF($M10="期",AC12,AC12*$M$6)</f>
        <v>0</v>
      </c>
      <c r="AE12" s="74" t="e">
        <f t="shared" si="2"/>
        <v>#DIV/0!</v>
      </c>
      <c r="AF12" s="134">
        <f t="shared" si="12"/>
        <v>0</v>
      </c>
      <c r="AG12" s="134" t="e">
        <f t="shared" si="13"/>
        <v>#DIV/0!</v>
      </c>
    </row>
    <row r="13" spans="1:33" x14ac:dyDescent="0.25">
      <c r="A13" s="181"/>
      <c r="B13" s="7" t="s">
        <v>9</v>
      </c>
      <c r="C13" s="19" t="s">
        <v>54</v>
      </c>
      <c r="D13" s="21"/>
      <c r="E13" s="3">
        <f>IF($C$13="期",D13,D13*C6)</f>
        <v>0</v>
      </c>
      <c r="F13" s="21"/>
      <c r="G13" s="170">
        <f>IF($C$13="期",F13,F13*$C$6)</f>
        <v>0</v>
      </c>
      <c r="H13" s="21"/>
      <c r="I13" s="170">
        <f>IF($C$13="期",H13,H13*$C$6)</f>
        <v>0</v>
      </c>
      <c r="J13" s="22"/>
      <c r="K13" s="100">
        <f>IF($C$13="期",J13,J13*$C$6)</f>
        <v>0</v>
      </c>
      <c r="L13" s="7" t="s">
        <v>32</v>
      </c>
      <c r="M13" s="19" t="s">
        <v>54</v>
      </c>
      <c r="N13" s="21"/>
      <c r="O13" s="11">
        <f>IF($M13="期",N13,N13*M6)</f>
        <v>0</v>
      </c>
      <c r="P13" s="74" t="e">
        <f>(O13-E13)/E13</f>
        <v>#DIV/0!</v>
      </c>
      <c r="Q13" s="134">
        <f t="shared" si="4"/>
        <v>0</v>
      </c>
      <c r="R13" s="134" t="e">
        <f>Q13/$M$6</f>
        <v>#DIV/0!</v>
      </c>
      <c r="S13" s="139"/>
      <c r="T13" s="18">
        <f>IF($M13="期",S13,S13*$M$6)</f>
        <v>0</v>
      </c>
      <c r="U13" s="74" t="e">
        <f t="shared" ref="U13:U15" si="14">(T13-G13)/G13</f>
        <v>#DIV/0!</v>
      </c>
      <c r="V13" s="134">
        <f t="shared" si="6"/>
        <v>0</v>
      </c>
      <c r="W13" s="134" t="e">
        <f t="shared" si="7"/>
        <v>#DIV/0!</v>
      </c>
      <c r="X13" s="139"/>
      <c r="Y13" s="18">
        <f t="shared" si="8"/>
        <v>0</v>
      </c>
      <c r="Z13" s="74" t="e">
        <f t="shared" si="1"/>
        <v>#DIV/0!</v>
      </c>
      <c r="AA13" s="134">
        <f t="shared" si="9"/>
        <v>0</v>
      </c>
      <c r="AB13" s="134" t="e">
        <f t="shared" si="10"/>
        <v>#DIV/0!</v>
      </c>
      <c r="AC13" s="139"/>
      <c r="AD13" s="18">
        <f t="shared" si="11"/>
        <v>0</v>
      </c>
      <c r="AE13" s="74" t="e">
        <f t="shared" si="2"/>
        <v>#DIV/0!</v>
      </c>
      <c r="AF13" s="134">
        <f t="shared" si="12"/>
        <v>0</v>
      </c>
      <c r="AG13" s="134" t="e">
        <f t="shared" si="13"/>
        <v>#DIV/0!</v>
      </c>
    </row>
    <row r="14" spans="1:33" x14ac:dyDescent="0.25">
      <c r="A14" s="181"/>
      <c r="B14" s="7" t="s">
        <v>49</v>
      </c>
      <c r="C14" s="19" t="s">
        <v>54</v>
      </c>
      <c r="D14" s="21"/>
      <c r="E14" s="3">
        <f>IF($C$14="期",D14,D14*C6)</f>
        <v>0</v>
      </c>
      <c r="F14" s="21"/>
      <c r="G14" s="170">
        <f>IF($C$14="期",F14,F14*$C$6)</f>
        <v>0</v>
      </c>
      <c r="H14" s="21"/>
      <c r="I14" s="170">
        <f>IF($C$14="期",H14,H14*$C$6)</f>
        <v>0</v>
      </c>
      <c r="J14" s="22"/>
      <c r="K14" s="100">
        <f>IF($C$14="期",J14,J14*$C$6)</f>
        <v>0</v>
      </c>
      <c r="L14" s="7" t="s">
        <v>33</v>
      </c>
      <c r="M14" s="19" t="s">
        <v>54</v>
      </c>
      <c r="N14" s="21"/>
      <c r="O14" s="11">
        <f>IF($M14="期",N14,N14*M6)</f>
        <v>0</v>
      </c>
      <c r="P14" s="74" t="e">
        <f t="shared" ref="P14:P16" si="15">(O14-E14)/E14</f>
        <v>#DIV/0!</v>
      </c>
      <c r="Q14" s="134">
        <f t="shared" si="4"/>
        <v>0</v>
      </c>
      <c r="R14" s="134" t="e">
        <f t="shared" si="5"/>
        <v>#DIV/0!</v>
      </c>
      <c r="S14" s="139"/>
      <c r="T14" s="18">
        <f t="shared" ref="T14:T16" si="16">IF($M14="期",S14,S14*$M$6)</f>
        <v>0</v>
      </c>
      <c r="U14" s="74" t="e">
        <f t="shared" si="14"/>
        <v>#DIV/0!</v>
      </c>
      <c r="V14" s="134">
        <f t="shared" si="6"/>
        <v>0</v>
      </c>
      <c r="W14" s="134" t="e">
        <f t="shared" si="7"/>
        <v>#DIV/0!</v>
      </c>
      <c r="X14" s="139"/>
      <c r="Y14" s="18">
        <f t="shared" si="8"/>
        <v>0</v>
      </c>
      <c r="Z14" s="74" t="e">
        <f t="shared" si="1"/>
        <v>#DIV/0!</v>
      </c>
      <c r="AA14" s="134">
        <f t="shared" si="9"/>
        <v>0</v>
      </c>
      <c r="AB14" s="134" t="e">
        <f t="shared" si="10"/>
        <v>#DIV/0!</v>
      </c>
      <c r="AC14" s="139"/>
      <c r="AD14" s="18">
        <f t="shared" si="11"/>
        <v>0</v>
      </c>
      <c r="AE14" s="74" t="e">
        <f t="shared" si="2"/>
        <v>#DIV/0!</v>
      </c>
      <c r="AF14" s="134">
        <f t="shared" si="12"/>
        <v>0</v>
      </c>
      <c r="AG14" s="134" t="e">
        <f t="shared" si="13"/>
        <v>#DIV/0!</v>
      </c>
    </row>
    <row r="15" spans="1:33" x14ac:dyDescent="0.25">
      <c r="A15" s="181"/>
      <c r="B15" s="7" t="s">
        <v>34</v>
      </c>
      <c r="C15" s="19" t="s">
        <v>50</v>
      </c>
      <c r="D15" s="21"/>
      <c r="E15" s="3">
        <f>IF($C$15="期",D15,D15*C6)</f>
        <v>0</v>
      </c>
      <c r="F15" s="21"/>
      <c r="G15" s="170">
        <f>IF($C$15="期",F15,F15*$C$6)</f>
        <v>0</v>
      </c>
      <c r="H15" s="21"/>
      <c r="I15" s="170">
        <f>IF($C$15="期",H15,H15*$C$6)</f>
        <v>0</v>
      </c>
      <c r="J15" s="22"/>
      <c r="K15" s="100">
        <f>IF($C$15="期",J15,J15*$C$6)</f>
        <v>0</v>
      </c>
      <c r="L15" s="7" t="s">
        <v>34</v>
      </c>
      <c r="M15" s="19" t="s">
        <v>44</v>
      </c>
      <c r="N15" s="21"/>
      <c r="O15" s="11">
        <f>IF($M15="期",N15,N15*M6)</f>
        <v>0</v>
      </c>
      <c r="P15" s="74" t="e">
        <f t="shared" si="15"/>
        <v>#DIV/0!</v>
      </c>
      <c r="Q15" s="136">
        <f t="shared" si="4"/>
        <v>0</v>
      </c>
      <c r="R15" s="136" t="e">
        <f t="shared" si="5"/>
        <v>#DIV/0!</v>
      </c>
      <c r="S15" s="139"/>
      <c r="T15" s="71">
        <f t="shared" si="16"/>
        <v>0</v>
      </c>
      <c r="U15" s="74" t="e">
        <f t="shared" si="14"/>
        <v>#DIV/0!</v>
      </c>
      <c r="V15" s="136">
        <f t="shared" si="6"/>
        <v>0</v>
      </c>
      <c r="W15" s="136" t="e">
        <f t="shared" si="7"/>
        <v>#DIV/0!</v>
      </c>
      <c r="X15" s="139"/>
      <c r="Y15" s="71">
        <f t="shared" si="8"/>
        <v>0</v>
      </c>
      <c r="Z15" s="74" t="e">
        <f t="shared" si="1"/>
        <v>#DIV/0!</v>
      </c>
      <c r="AA15" s="136">
        <f t="shared" si="9"/>
        <v>0</v>
      </c>
      <c r="AB15" s="136" t="e">
        <f t="shared" si="10"/>
        <v>#DIV/0!</v>
      </c>
      <c r="AC15" s="139"/>
      <c r="AD15" s="71">
        <f t="shared" si="11"/>
        <v>0</v>
      </c>
      <c r="AE15" s="74" t="e">
        <f t="shared" si="2"/>
        <v>#DIV/0!</v>
      </c>
      <c r="AF15" s="136">
        <f t="shared" si="12"/>
        <v>0</v>
      </c>
      <c r="AG15" s="136" t="e">
        <f t="shared" si="13"/>
        <v>#DIV/0!</v>
      </c>
    </row>
    <row r="16" spans="1:33" x14ac:dyDescent="0.25">
      <c r="A16" s="181"/>
      <c r="B16" s="7" t="s">
        <v>10</v>
      </c>
      <c r="C16" s="19" t="s">
        <v>50</v>
      </c>
      <c r="D16" s="21"/>
      <c r="E16" s="3">
        <f>IF($C$16="期",D16,D16*C6)</f>
        <v>0</v>
      </c>
      <c r="F16" s="21"/>
      <c r="G16" s="170">
        <f>IF($C$16="期",F16,F16*$C$6)</f>
        <v>0</v>
      </c>
      <c r="H16" s="21"/>
      <c r="I16" s="170">
        <f>IF($C$16="期",H16,H16*$C$6)</f>
        <v>0</v>
      </c>
      <c r="J16" s="22"/>
      <c r="K16" s="100">
        <f>IF($C$16="期",J16,J16*$C$6)</f>
        <v>0</v>
      </c>
      <c r="L16" s="7" t="s">
        <v>35</v>
      </c>
      <c r="M16" s="19" t="s">
        <v>44</v>
      </c>
      <c r="N16" s="21"/>
      <c r="O16" s="11">
        <f>IF($M16="期",N16,N16*M6)</f>
        <v>0</v>
      </c>
      <c r="P16" s="74" t="e">
        <f t="shared" si="15"/>
        <v>#DIV/0!</v>
      </c>
      <c r="Q16" s="136">
        <f t="shared" si="4"/>
        <v>0</v>
      </c>
      <c r="R16" s="136" t="e">
        <f t="shared" si="5"/>
        <v>#DIV/0!</v>
      </c>
      <c r="S16" s="139"/>
      <c r="T16" s="71">
        <f t="shared" si="16"/>
        <v>0</v>
      </c>
      <c r="U16" s="74" t="e">
        <f>(T16-G16)/G16</f>
        <v>#DIV/0!</v>
      </c>
      <c r="V16" s="136">
        <f>T16-G16</f>
        <v>0</v>
      </c>
      <c r="W16" s="136" t="e">
        <f t="shared" si="7"/>
        <v>#DIV/0!</v>
      </c>
      <c r="X16" s="139"/>
      <c r="Y16" s="71">
        <f t="shared" si="8"/>
        <v>0</v>
      </c>
      <c r="Z16" s="74" t="e">
        <f>(Y16-I16)/I16</f>
        <v>#DIV/0!</v>
      </c>
      <c r="AA16" s="136">
        <f t="shared" si="9"/>
        <v>0</v>
      </c>
      <c r="AB16" s="136" t="e">
        <f t="shared" si="10"/>
        <v>#DIV/0!</v>
      </c>
      <c r="AC16" s="139"/>
      <c r="AD16" s="71">
        <f t="shared" si="11"/>
        <v>0</v>
      </c>
      <c r="AE16" s="74" t="e">
        <f>(AD16-K16)/K16</f>
        <v>#DIV/0!</v>
      </c>
      <c r="AF16" s="136">
        <f t="shared" si="12"/>
        <v>0</v>
      </c>
      <c r="AG16" s="136" t="e">
        <f t="shared" si="13"/>
        <v>#DIV/0!</v>
      </c>
    </row>
    <row r="17" spans="1:33" x14ac:dyDescent="0.25">
      <c r="A17" s="181"/>
      <c r="B17" s="184" t="s">
        <v>51</v>
      </c>
      <c r="C17" s="184"/>
      <c r="D17" s="3">
        <f>SUM(E9:E10,E13:E16)</f>
        <v>0</v>
      </c>
      <c r="E17" s="3"/>
      <c r="F17" s="3">
        <f>SUM(G9:G10,G13:G16)</f>
        <v>0</v>
      </c>
      <c r="G17" s="3"/>
      <c r="H17" s="3">
        <f>SUM(I9:I10,I13:I16)</f>
        <v>0</v>
      </c>
      <c r="I17" s="3"/>
      <c r="J17" s="85">
        <f>SUM(K9:K10,K13:K16)</f>
        <v>0</v>
      </c>
      <c r="K17" s="16"/>
      <c r="L17" s="184" t="s">
        <v>13</v>
      </c>
      <c r="M17" s="184"/>
      <c r="N17" s="134" t="e">
        <f>SUM(O9:O10,O13:O16)</f>
        <v>#VALUE!</v>
      </c>
      <c r="O17" s="11"/>
      <c r="P17" s="75" t="e">
        <f>(N17-D17)/D17</f>
        <v>#VALUE!</v>
      </c>
      <c r="Q17" s="137" t="e">
        <f>SUM(Q9:Q10,Q13:Q16)</f>
        <v>#VALUE!</v>
      </c>
      <c r="R17" s="137" t="e">
        <f>SUM(R9:R10,R13:R16)</f>
        <v>#DIV/0!</v>
      </c>
      <c r="S17" s="136" t="e">
        <f>SUM(T9:T10,T13:T16)</f>
        <v>#VALUE!</v>
      </c>
      <c r="T17" s="72"/>
      <c r="U17" s="75" t="e">
        <f t="shared" ref="U17" si="17">(S17-F17)/F17</f>
        <v>#VALUE!</v>
      </c>
      <c r="V17" s="137" t="e">
        <f>SUM(V9:V10,V13:V16)</f>
        <v>#VALUE!</v>
      </c>
      <c r="W17" s="137" t="e">
        <f>SUM(W9:W10,W13:W16)</f>
        <v>#DIV/0!</v>
      </c>
      <c r="X17" s="136" t="e">
        <f>SUM(Y9:Y10,Y13:Y16)</f>
        <v>#VALUE!</v>
      </c>
      <c r="Y17" s="70"/>
      <c r="Z17" s="75" t="e">
        <f t="shared" ref="Z17" si="18">(X17-H17)/H17</f>
        <v>#VALUE!</v>
      </c>
      <c r="AA17" s="137" t="e">
        <f>SUM(AA9:AA10,AA13:AA16)</f>
        <v>#VALUE!</v>
      </c>
      <c r="AB17" s="137" t="e">
        <f>SUM(AB9:AB10,AB13:AB16)</f>
        <v>#DIV/0!</v>
      </c>
      <c r="AC17" s="136" t="e">
        <f>SUM(AD9:AD10,AD13:AD16)</f>
        <v>#VALUE!</v>
      </c>
      <c r="AD17" s="70"/>
      <c r="AE17" s="75" t="e">
        <f t="shared" ref="AE17" si="19">(AC17-J17)/J17</f>
        <v>#VALUE!</v>
      </c>
      <c r="AF17" s="137" t="e">
        <f>SUM(AF9:AF10,AF13:AF16)</f>
        <v>#VALUE!</v>
      </c>
      <c r="AG17" s="137" t="e">
        <f>SUM(AG9:AG10,AG13:AG16)</f>
        <v>#DIV/0!</v>
      </c>
    </row>
    <row r="18" spans="1:33"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x14ac:dyDescent="0.25">
      <c r="A19" s="26"/>
      <c r="B19" s="26"/>
      <c r="C19" s="26"/>
      <c r="D19" s="26"/>
      <c r="E19" s="26"/>
      <c r="F19" s="175" t="s">
        <v>89</v>
      </c>
      <c r="G19" s="175"/>
      <c r="H19" s="175"/>
      <c r="I19" s="175"/>
      <c r="J19" s="175"/>
      <c r="K19" s="101"/>
      <c r="L19" s="174" t="s">
        <v>90</v>
      </c>
      <c r="M19" s="175"/>
      <c r="N19" s="176"/>
      <c r="O19" s="102"/>
      <c r="P19" s="27" t="s">
        <v>91</v>
      </c>
      <c r="Q19" s="26"/>
      <c r="R19" s="26"/>
      <c r="S19" s="26"/>
      <c r="T19" s="26"/>
      <c r="U19" s="68"/>
      <c r="V19" s="27" t="s">
        <v>5</v>
      </c>
      <c r="W19" s="27" t="s">
        <v>6</v>
      </c>
      <c r="X19" s="27" t="s">
        <v>7</v>
      </c>
      <c r="Y19" s="26"/>
      <c r="Z19" s="27" t="s">
        <v>8</v>
      </c>
      <c r="AA19" s="26"/>
      <c r="AB19" s="26"/>
      <c r="AC19" s="26"/>
      <c r="AD19" s="26"/>
      <c r="AE19" s="26"/>
      <c r="AF19" s="26"/>
      <c r="AG19" s="26"/>
    </row>
    <row r="20" spans="1:33" ht="33.75" customHeight="1" x14ac:dyDescent="0.25">
      <c r="B20" s="2"/>
      <c r="C20" s="89"/>
      <c r="D20" s="2"/>
      <c r="E20" s="86"/>
      <c r="F20" s="197" t="s">
        <v>19</v>
      </c>
      <c r="G20" s="91"/>
      <c r="H20" s="82" t="s">
        <v>21</v>
      </c>
      <c r="I20" s="79"/>
      <c r="J20" s="21"/>
      <c r="K20" s="92"/>
      <c r="L20" s="194" t="s">
        <v>19</v>
      </c>
      <c r="M20" s="82" t="s">
        <v>21</v>
      </c>
      <c r="N20" s="21"/>
      <c r="O20" s="103"/>
      <c r="P20" s="75">
        <f>IFERROR((N20-J20)/J20,)</f>
        <v>0</v>
      </c>
      <c r="Q20" s="93"/>
      <c r="R20" s="93"/>
      <c r="S20" s="93"/>
      <c r="T20" s="93"/>
      <c r="U20" s="211" t="s">
        <v>83</v>
      </c>
      <c r="V20" s="208" t="e">
        <f>SUM(R12:R16)</f>
        <v>#DIV/0!</v>
      </c>
      <c r="W20" s="208" t="e">
        <f>SUM(W12:W16)</f>
        <v>#DIV/0!</v>
      </c>
      <c r="X20" s="208" t="e">
        <f>SUM(AB12:AB16)</f>
        <v>#DIV/0!</v>
      </c>
      <c r="Y20" s="93"/>
      <c r="Z20" s="208" t="e">
        <f>SUM(AG12:AG16)</f>
        <v>#DIV/0!</v>
      </c>
      <c r="AA20" s="93"/>
      <c r="AB20" s="93"/>
      <c r="AC20" s="93"/>
      <c r="AD20" s="93"/>
      <c r="AE20" s="93"/>
      <c r="AF20" s="93"/>
      <c r="AG20" s="93"/>
    </row>
    <row r="21" spans="1:33" ht="33.75" customHeight="1" x14ac:dyDescent="0.25">
      <c r="A21" s="90"/>
      <c r="B21" s="89"/>
      <c r="C21" s="89"/>
      <c r="D21" s="2"/>
      <c r="E21" s="87"/>
      <c r="F21" s="197"/>
      <c r="G21" s="91"/>
      <c r="H21" s="82" t="s">
        <v>20</v>
      </c>
      <c r="I21" s="79"/>
      <c r="J21" s="21"/>
      <c r="K21" s="92"/>
      <c r="L21" s="194"/>
      <c r="M21" s="82" t="s">
        <v>20</v>
      </c>
      <c r="N21" s="21"/>
      <c r="O21" s="103"/>
      <c r="P21" s="75">
        <f t="shared" ref="P21:P23" si="20">IFERROR((N21-J21)/J21,)</f>
        <v>0</v>
      </c>
      <c r="Q21" s="93"/>
      <c r="R21" s="93"/>
      <c r="S21" s="93"/>
      <c r="T21" s="93"/>
      <c r="U21" s="212"/>
      <c r="V21" s="209"/>
      <c r="W21" s="209"/>
      <c r="X21" s="209"/>
      <c r="Y21" s="93"/>
      <c r="Z21" s="209"/>
      <c r="AA21" s="93"/>
      <c r="AB21" s="93"/>
      <c r="AC21" s="93"/>
      <c r="AD21" s="93"/>
      <c r="AE21" s="93"/>
      <c r="AF21" s="93"/>
      <c r="AG21" s="93"/>
    </row>
    <row r="22" spans="1:33" ht="34.5" customHeight="1" x14ac:dyDescent="0.25">
      <c r="B22" s="2"/>
      <c r="C22" s="89"/>
      <c r="D22" s="2"/>
      <c r="E22" s="88"/>
      <c r="F22" s="197" t="s">
        <v>24</v>
      </c>
      <c r="G22" s="91"/>
      <c r="H22" s="80" t="s">
        <v>25</v>
      </c>
      <c r="I22" s="79"/>
      <c r="J22" s="21"/>
      <c r="K22" s="92"/>
      <c r="L22" s="194" t="s">
        <v>24</v>
      </c>
      <c r="M22" s="80" t="s">
        <v>25</v>
      </c>
      <c r="N22" s="21"/>
      <c r="O22" s="103"/>
      <c r="P22" s="75">
        <f t="shared" si="20"/>
        <v>0</v>
      </c>
      <c r="Q22" s="93"/>
      <c r="R22" s="93"/>
      <c r="S22" s="93"/>
      <c r="T22" s="93"/>
      <c r="U22" s="181" t="s">
        <v>101</v>
      </c>
      <c r="V22" s="210" t="e">
        <f>VLOOKUP(C3,'112調幅匯入'!A2:E500,2,0)+(SUM(O12:O16)-SUM(E12:E16))/SUM(E12:E16)*100%</f>
        <v>#N/A</v>
      </c>
      <c r="W22" s="210" t="e">
        <f>VLOOKUP(C3,'112調幅匯入'!A2:E500,3,0)+(SUM(T12:T16)-SUM(G12:G16))/SUM(G12:G16)*100%</f>
        <v>#N/A</v>
      </c>
      <c r="X22" s="210" t="e">
        <f>VLOOKUP(C3,'112調幅匯入'!A2:E500,4,0)+(SUM(Y12:Y16)-SUM(I12:I16))/SUM(I12:I16)*100%</f>
        <v>#N/A</v>
      </c>
      <c r="Y22" s="93"/>
      <c r="Z22" s="210" t="e">
        <f>VLOOKUP(C3,'112調幅匯入'!A2:E500,5,0)+(SUM(AD12:AD16)-SUM(K12:K16))/SUM(K12:K16)*100%</f>
        <v>#N/A</v>
      </c>
      <c r="AA22" s="93"/>
      <c r="AB22" s="93"/>
      <c r="AC22" s="93"/>
      <c r="AD22" s="93"/>
      <c r="AE22" s="93"/>
      <c r="AF22" s="93"/>
      <c r="AG22" s="93"/>
    </row>
    <row r="23" spans="1:33" ht="34.5" x14ac:dyDescent="0.25">
      <c r="A23" s="90"/>
      <c r="B23" s="89"/>
      <c r="C23" s="89"/>
      <c r="D23" s="2"/>
      <c r="E23" s="88"/>
      <c r="F23" s="197"/>
      <c r="G23" s="91"/>
      <c r="H23" s="80" t="s">
        <v>46</v>
      </c>
      <c r="I23" s="79"/>
      <c r="J23" s="21"/>
      <c r="K23" s="92"/>
      <c r="L23" s="194"/>
      <c r="M23" s="80" t="s">
        <v>46</v>
      </c>
      <c r="N23" s="21"/>
      <c r="O23" s="104"/>
      <c r="P23" s="75">
        <f t="shared" si="20"/>
        <v>0</v>
      </c>
      <c r="Q23" s="93"/>
      <c r="R23" s="93"/>
      <c r="S23" s="93"/>
      <c r="T23" s="93"/>
      <c r="U23" s="181"/>
      <c r="V23" s="210"/>
      <c r="W23" s="210"/>
      <c r="X23" s="210"/>
      <c r="Y23" s="93"/>
      <c r="Z23" s="210"/>
      <c r="AA23" s="93"/>
      <c r="AB23" s="93"/>
      <c r="AC23" s="93"/>
      <c r="AD23" s="93"/>
      <c r="AE23" s="93"/>
      <c r="AF23" s="93"/>
      <c r="AG23" s="93"/>
    </row>
    <row r="24" spans="1:33" ht="36.75" customHeight="1" x14ac:dyDescent="0.25">
      <c r="A24" s="90"/>
      <c r="B24" s="89"/>
      <c r="C24" s="89"/>
      <c r="D24" s="2"/>
      <c r="E24" s="89"/>
      <c r="F24" s="198" t="s">
        <v>88</v>
      </c>
      <c r="G24" s="198"/>
      <c r="H24" s="198"/>
      <c r="I24" s="198"/>
      <c r="J24" s="198"/>
      <c r="K24" s="198"/>
      <c r="L24" s="198"/>
      <c r="M24" s="198"/>
      <c r="N24" s="198"/>
      <c r="O24" s="198"/>
      <c r="P24" s="198"/>
      <c r="Q24" s="93"/>
      <c r="R24" s="93"/>
      <c r="S24" s="93"/>
      <c r="T24" s="93"/>
      <c r="U24" s="145" t="s">
        <v>1127</v>
      </c>
      <c r="V24" s="145" t="e">
        <f>IF(V22&lt;4.88%,"符合","不符合")</f>
        <v>#N/A</v>
      </c>
      <c r="W24" s="145" t="e">
        <f t="shared" ref="W24:Z24" si="21">IF(W22&lt;4.88%,"符合","不符合")</f>
        <v>#N/A</v>
      </c>
      <c r="X24" s="145" t="e">
        <f t="shared" si="21"/>
        <v>#N/A</v>
      </c>
      <c r="Y24" s="145" t="str">
        <f t="shared" si="21"/>
        <v>符合</v>
      </c>
      <c r="Z24" s="145" t="e">
        <f t="shared" si="21"/>
        <v>#N/A</v>
      </c>
      <c r="AA24" s="144"/>
      <c r="AB24" s="144"/>
      <c r="AC24" s="144"/>
      <c r="AD24" s="144"/>
      <c r="AE24" s="144"/>
      <c r="AF24" s="93"/>
      <c r="AG24" s="93"/>
    </row>
    <row r="25" spans="1:33" ht="15" customHeight="1" x14ac:dyDescent="0.25">
      <c r="B25" s="8"/>
      <c r="C25" s="1"/>
      <c r="D25" s="9"/>
      <c r="E25" s="9"/>
      <c r="F25" s="9"/>
      <c r="G25" s="9"/>
      <c r="H25" s="9"/>
      <c r="I25" s="9"/>
      <c r="J25" s="9"/>
      <c r="K25" s="9"/>
      <c r="L25" s="8"/>
      <c r="M25" s="1"/>
      <c r="N25" s="1"/>
      <c r="O25" s="1"/>
      <c r="P25" s="1"/>
      <c r="Q25" s="1"/>
      <c r="R25" s="1"/>
      <c r="S25" s="26"/>
      <c r="T25" s="1"/>
      <c r="U25" s="213" t="s">
        <v>1126</v>
      </c>
      <c r="V25" s="213"/>
      <c r="W25" s="213"/>
      <c r="X25" s="213"/>
      <c r="Y25" s="213"/>
      <c r="Z25" s="213"/>
      <c r="AA25" s="1"/>
      <c r="AB25" s="1"/>
      <c r="AC25" s="26"/>
      <c r="AD25" s="1"/>
      <c r="AE25" s="1"/>
    </row>
    <row r="26" spans="1:33" x14ac:dyDescent="0.25">
      <c r="A26" s="190" t="s">
        <v>26</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row>
    <row r="27" spans="1:33" ht="17.25" customHeight="1" x14ac:dyDescent="0.25">
      <c r="A27" s="205" t="s">
        <v>100</v>
      </c>
      <c r="B27" s="206"/>
      <c r="C27" s="206"/>
      <c r="D27" s="206"/>
      <c r="E27" s="206"/>
      <c r="F27" s="206"/>
      <c r="G27" s="206"/>
      <c r="H27" s="206"/>
      <c r="I27" s="206"/>
      <c r="J27" s="206"/>
      <c r="K27" s="206"/>
      <c r="L27" s="206"/>
      <c r="M27" s="206"/>
      <c r="N27" s="206"/>
      <c r="O27" s="206"/>
      <c r="P27" s="206"/>
      <c r="Q27" s="25"/>
      <c r="R27" s="25"/>
      <c r="S27" s="25"/>
      <c r="T27" s="8"/>
      <c r="U27" s="8"/>
      <c r="V27" s="8"/>
      <c r="W27" s="8"/>
      <c r="X27" s="25"/>
      <c r="Y27" s="8"/>
      <c r="Z27" s="8"/>
      <c r="AA27" s="8"/>
      <c r="AB27" s="8"/>
      <c r="AC27" s="25"/>
      <c r="AD27" s="8"/>
      <c r="AE27" s="8"/>
    </row>
    <row r="28" spans="1:33" ht="65.25" customHeight="1" x14ac:dyDescent="0.25">
      <c r="A28" s="181" t="s">
        <v>40</v>
      </c>
      <c r="B28" s="181" t="s">
        <v>36</v>
      </c>
      <c r="C28" s="181"/>
      <c r="D28" s="181" t="s">
        <v>37</v>
      </c>
      <c r="E28" s="181"/>
      <c r="F28" s="181"/>
      <c r="G28" s="7"/>
      <c r="H28" s="207" t="s">
        <v>38</v>
      </c>
      <c r="I28" s="207"/>
      <c r="J28" s="207"/>
      <c r="K28" s="10"/>
      <c r="L28" s="207" t="s">
        <v>39</v>
      </c>
      <c r="M28" s="207"/>
      <c r="N28" s="202" t="s">
        <v>52</v>
      </c>
      <c r="O28" s="203"/>
      <c r="P28" s="203"/>
      <c r="Q28" s="205"/>
      <c r="R28" s="206"/>
      <c r="S28" s="115"/>
      <c r="T28" s="191" t="s">
        <v>86</v>
      </c>
      <c r="U28" s="192"/>
      <c r="V28" s="192"/>
      <c r="W28" s="192"/>
      <c r="X28" s="192"/>
      <c r="Y28" s="98" t="s">
        <v>84</v>
      </c>
      <c r="Z28" s="96" t="s">
        <v>95</v>
      </c>
      <c r="AA28" s="94" t="e">
        <f>Z29+Z30</f>
        <v>#VALUE!</v>
      </c>
      <c r="AB28" s="95" t="s">
        <v>85</v>
      </c>
      <c r="AC28" s="2"/>
      <c r="AD28" s="99"/>
    </row>
    <row r="29" spans="1:33" ht="39.75" customHeight="1" x14ac:dyDescent="0.25">
      <c r="A29" s="181"/>
      <c r="B29" s="7" t="s">
        <v>41</v>
      </c>
      <c r="C29" s="7" t="s">
        <v>43</v>
      </c>
      <c r="D29" s="10" t="s">
        <v>41</v>
      </c>
      <c r="E29" s="10"/>
      <c r="F29" s="10" t="s">
        <v>42</v>
      </c>
      <c r="G29" s="10"/>
      <c r="H29" s="7" t="s">
        <v>41</v>
      </c>
      <c r="I29" s="7"/>
      <c r="J29" s="7" t="s">
        <v>42</v>
      </c>
      <c r="K29" s="7"/>
      <c r="L29" s="7" t="s">
        <v>41</v>
      </c>
      <c r="M29" s="7" t="s">
        <v>42</v>
      </c>
      <c r="N29" s="7" t="s">
        <v>41</v>
      </c>
      <c r="O29" s="7" t="s">
        <v>42</v>
      </c>
      <c r="P29" s="109" t="s">
        <v>42</v>
      </c>
      <c r="Q29" s="110"/>
      <c r="R29" s="25"/>
      <c r="S29" s="115"/>
      <c r="T29" s="199" t="s">
        <v>81</v>
      </c>
      <c r="U29" s="200"/>
      <c r="V29" s="201"/>
      <c r="W29" s="202" t="str">
        <f>'附件3-教保服務人員調薪及其他人員調薪試算表'!B91</f>
        <v>平均每生每月
調整數額</v>
      </c>
      <c r="X29" s="203"/>
      <c r="Y29" s="204"/>
      <c r="Z29" s="97" t="str">
        <f>'附件3-教保服務人員調薪及其他人員調薪試算表'!D91</f>
        <v/>
      </c>
      <c r="AA29" s="202" t="str">
        <f>'附件3-教保服務人員調薪及其他人員調薪試算表'!E91</f>
        <v>元(四捨五入)</v>
      </c>
      <c r="AB29" s="204"/>
      <c r="AC29" s="2"/>
    </row>
    <row r="30" spans="1:33" ht="39.75" customHeight="1" x14ac:dyDescent="0.25">
      <c r="A30" s="107" t="s">
        <v>99</v>
      </c>
      <c r="B30" s="23"/>
      <c r="C30" s="23"/>
      <c r="D30" s="24"/>
      <c r="E30" s="24"/>
      <c r="F30" s="24"/>
      <c r="G30" s="24"/>
      <c r="H30" s="24"/>
      <c r="I30" s="24"/>
      <c r="J30" s="24"/>
      <c r="K30" s="24"/>
      <c r="L30" s="23"/>
      <c r="M30" s="23"/>
      <c r="N30" s="10">
        <f>SUM(B30,D30,H30,L30)</f>
        <v>0</v>
      </c>
      <c r="O30" s="7"/>
      <c r="P30" s="112">
        <f>SUM(C30,F30,J30,M30)</f>
        <v>0</v>
      </c>
      <c r="Q30" s="114"/>
      <c r="R30" s="113"/>
      <c r="S30" s="115"/>
      <c r="T30" s="108"/>
      <c r="U30" s="199" t="s">
        <v>94</v>
      </c>
      <c r="V30" s="201"/>
      <c r="W30" s="202" t="str">
        <f>'附件3-教保服務人員調薪及其他人員調薪試算表'!B92</f>
        <v>平均每生每月
調整數額</v>
      </c>
      <c r="X30" s="203"/>
      <c r="Y30" s="204"/>
      <c r="Z30" s="7" t="str">
        <f>'附件3-教保服務人員調薪及其他人員調薪試算表'!D92</f>
        <v/>
      </c>
      <c r="AA30" s="202" t="str">
        <f>'附件3-教保服務人員調薪及其他人員調薪試算表'!E92</f>
        <v>元(四捨五入)</v>
      </c>
      <c r="AB30" s="204"/>
      <c r="AC30" s="2"/>
    </row>
    <row r="31" spans="1:33" ht="44.25" customHeight="1"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
      <c r="AD31" s="13"/>
    </row>
    <row r="32" spans="1:33" ht="44.25" customHeight="1" x14ac:dyDescent="0.25">
      <c r="A32" s="190" t="s">
        <v>82</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
      <c r="AD32" s="13"/>
    </row>
    <row r="33" spans="1:31" ht="44.25" customHeight="1"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
      <c r="AD33" s="13"/>
      <c r="AE33" s="13"/>
    </row>
    <row r="34" spans="1:31" ht="47.25" customHeight="1" x14ac:dyDescent="0.25">
      <c r="A34" s="13" t="s">
        <v>45</v>
      </c>
      <c r="B34" s="13"/>
      <c r="C34" s="13"/>
      <c r="D34" s="13"/>
      <c r="E34" s="13"/>
      <c r="F34" s="13"/>
      <c r="G34" s="13"/>
      <c r="H34" s="13"/>
      <c r="I34" s="13"/>
      <c r="J34" s="13"/>
      <c r="K34" s="13"/>
      <c r="L34" s="13"/>
      <c r="M34" s="13"/>
      <c r="N34" s="13"/>
      <c r="O34" s="13"/>
      <c r="P34" s="13"/>
      <c r="Q34" s="13"/>
      <c r="R34" s="13"/>
      <c r="S34" s="13"/>
      <c r="T34" s="13"/>
      <c r="AC34" s="13"/>
      <c r="AD34" s="13"/>
    </row>
  </sheetData>
  <sheetProtection algorithmName="SHA-512" hashValue="9YBLXnUNvpjLkdNXcixQj65bVmXG6Im/FcNhCuuctp5VyYb86FI3Fk/wCw8vqdPqcuDJIW0sW0sSyb6I+hqodQ==" saltValue="5qfobWiQfGg3JEfCeTcf/A==" spinCount="100000" sheet="1" selectLockedCells="1"/>
  <protectedRanges>
    <protectedRange sqref="J24 N24 AC24 Y25" name="交通延托"/>
    <protectedRange sqref="C9:C10 C13:C16 M9:M10 M13:M16" name="收費"/>
    <protectedRange sqref="C6 M6" name="月數"/>
    <protectedRange sqref="C3 F2" name="園名"/>
    <protectedRange sqref="D9" name="收費_1"/>
    <protectedRange sqref="F9" name="收費_2"/>
    <protectedRange sqref="H9" name="收費_3"/>
    <protectedRange sqref="J9" name="收費_4"/>
    <protectedRange sqref="D11:D16 N13:N16" name="收費_5"/>
    <protectedRange sqref="F11:F16" name="收費_6"/>
    <protectedRange sqref="H11:H16" name="收費_7"/>
    <protectedRange sqref="J11:J16" name="收費_8"/>
    <protectedRange sqref="N12" name="收費_9"/>
    <protectedRange sqref="S12:S16" name="收費_10"/>
    <protectedRange sqref="X12:X16" name="收費_11"/>
    <protectedRange sqref="AC12:AC16" name="收費_12"/>
    <protectedRange sqref="J20:J23" name="交通延托_1"/>
    <protectedRange sqref="N20:N23" name="交通延托_2"/>
    <protectedRange sqref="B30:M30" name="人數_1"/>
  </protectedRanges>
  <mergeCells count="60">
    <mergeCell ref="N28:P28"/>
    <mergeCell ref="Z20:Z21"/>
    <mergeCell ref="Z22:Z23"/>
    <mergeCell ref="U22:U23"/>
    <mergeCell ref="V22:V23"/>
    <mergeCell ref="W22:W23"/>
    <mergeCell ref="X22:X23"/>
    <mergeCell ref="U20:U21"/>
    <mergeCell ref="V20:V21"/>
    <mergeCell ref="W20:W21"/>
    <mergeCell ref="X20:X21"/>
    <mergeCell ref="U25:Z25"/>
    <mergeCell ref="F19:J19"/>
    <mergeCell ref="C3:M3"/>
    <mergeCell ref="A31:AB31"/>
    <mergeCell ref="T29:V29"/>
    <mergeCell ref="U30:V30"/>
    <mergeCell ref="W29:Y29"/>
    <mergeCell ref="W30:Y30"/>
    <mergeCell ref="AA29:AB29"/>
    <mergeCell ref="AA30:AB30"/>
    <mergeCell ref="A28:A29"/>
    <mergeCell ref="A27:P27"/>
    <mergeCell ref="B28:C28"/>
    <mergeCell ref="L28:M28"/>
    <mergeCell ref="H28:J28"/>
    <mergeCell ref="D28:F28"/>
    <mergeCell ref="Q28:R28"/>
    <mergeCell ref="N7:R7"/>
    <mergeCell ref="A32:AB32"/>
    <mergeCell ref="X7:AB7"/>
    <mergeCell ref="T28:X28"/>
    <mergeCell ref="A3:B3"/>
    <mergeCell ref="L22:L23"/>
    <mergeCell ref="L20:L21"/>
    <mergeCell ref="B17:C17"/>
    <mergeCell ref="L17:M17"/>
    <mergeCell ref="A26:AE26"/>
    <mergeCell ref="AC7:AG7"/>
    <mergeCell ref="P6:AG6"/>
    <mergeCell ref="F20:F21"/>
    <mergeCell ref="F22:F23"/>
    <mergeCell ref="A18:AG18"/>
    <mergeCell ref="F24:P24"/>
    <mergeCell ref="S7:W7"/>
    <mergeCell ref="L19:N19"/>
    <mergeCell ref="A1:AE1"/>
    <mergeCell ref="A4:AE4"/>
    <mergeCell ref="D7:D8"/>
    <mergeCell ref="F7:F8"/>
    <mergeCell ref="H7:H8"/>
    <mergeCell ref="J7:J8"/>
    <mergeCell ref="A5:A17"/>
    <mergeCell ref="B5:J5"/>
    <mergeCell ref="D6:J6"/>
    <mergeCell ref="B7:C7"/>
    <mergeCell ref="L7:M7"/>
    <mergeCell ref="L5:AG5"/>
    <mergeCell ref="A2:D2"/>
    <mergeCell ref="F2:H2"/>
  </mergeCells>
  <phoneticPr fontId="1" type="noConversion"/>
  <conditionalFormatting sqref="P9:P16">
    <cfRule type="expression" dxfId="18" priority="20">
      <formula>P9&gt;4.88%</formula>
    </cfRule>
  </conditionalFormatting>
  <conditionalFormatting sqref="U9:U16">
    <cfRule type="expression" dxfId="17" priority="23">
      <formula>U9&gt;4.88%</formula>
    </cfRule>
  </conditionalFormatting>
  <conditionalFormatting sqref="Z9:Z16">
    <cfRule type="expression" dxfId="16" priority="9">
      <formula>Z9&gt;4.88%</formula>
    </cfRule>
  </conditionalFormatting>
  <conditionalFormatting sqref="AE9:AE16">
    <cfRule type="expression" dxfId="15" priority="1">
      <formula>AE9&gt;4.88%</formula>
    </cfRule>
  </conditionalFormatting>
  <dataValidations count="1">
    <dataValidation type="list" allowBlank="1" showInputMessage="1" showErrorMessage="1" sqref="C9:C10 C13:C16 M9:M10 M13:M16" xr:uid="{00000000-0002-0000-0000-000000000000}">
      <formula1>"期,月"</formula1>
    </dataValidation>
  </dataValidations>
  <pageMargins left="0.23622047244094491" right="0.23622047244094491" top="0.35433070866141736" bottom="0.35433070866141736" header="0.31496062992125984" footer="0.31496062992125984"/>
  <pageSetup paperSize="8" scale="73"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view="pageBreakPreview" zoomScaleNormal="70" zoomScaleSheetLayoutView="100" workbookViewId="0">
      <selection activeCell="E86" sqref="E86"/>
    </sheetView>
  </sheetViews>
  <sheetFormatPr defaultColWidth="9" defaultRowHeight="16.5" x14ac:dyDescent="0.25"/>
  <cols>
    <col min="1" max="1" width="9.625" style="29" customWidth="1"/>
    <col min="2" max="2" width="13.625" style="29" customWidth="1"/>
    <col min="3" max="3" width="15.375" style="29" customWidth="1"/>
    <col min="4" max="5" width="13.625" style="67" customWidth="1"/>
    <col min="6" max="6" width="3" style="67" hidden="1" customWidth="1"/>
    <col min="7" max="7" width="17.625" style="67" customWidth="1"/>
    <col min="8" max="9" width="17.625" style="67" hidden="1" customWidth="1"/>
    <col min="10" max="10" width="17.625" style="67" customWidth="1"/>
    <col min="11" max="11" width="17.625" style="28" customWidth="1"/>
    <col min="12" max="14" width="17.625" style="29" customWidth="1"/>
    <col min="15" max="15" width="9" style="29" customWidth="1"/>
    <col min="16" max="16384" width="9" style="29"/>
  </cols>
  <sheetData>
    <row r="1" spans="1:15" ht="54" customHeight="1" x14ac:dyDescent="0.25">
      <c r="A1" s="217" t="e">
        <f>'附件2-收費調整對照表'!C3</f>
        <v>#N/A</v>
      </c>
      <c r="B1" s="217"/>
      <c r="C1" s="217"/>
      <c r="D1" s="217"/>
      <c r="E1" s="217"/>
      <c r="F1" s="217"/>
      <c r="G1" s="217"/>
      <c r="H1" s="217"/>
      <c r="I1" s="217"/>
      <c r="J1" s="217"/>
    </row>
    <row r="2" spans="1:15" ht="27" customHeight="1" thickBot="1" x14ac:dyDescent="0.3">
      <c r="A2" s="218" t="s">
        <v>57</v>
      </c>
      <c r="B2" s="218"/>
      <c r="C2" s="218"/>
      <c r="D2" s="218"/>
      <c r="E2" s="218"/>
      <c r="F2" s="218"/>
      <c r="G2" s="218"/>
      <c r="H2" s="218"/>
      <c r="I2" s="218"/>
      <c r="J2" s="218"/>
    </row>
    <row r="3" spans="1:15" ht="27" customHeight="1" thickBot="1" x14ac:dyDescent="0.3">
      <c r="A3" s="219" t="s">
        <v>58</v>
      </c>
      <c r="B3" s="220"/>
      <c r="C3" s="106">
        <f>'附件2-收費調整對照表'!N30</f>
        <v>0</v>
      </c>
      <c r="D3" s="30" t="s">
        <v>59</v>
      </c>
      <c r="E3" s="31"/>
      <c r="F3" s="31"/>
      <c r="G3" s="32"/>
      <c r="H3" s="32"/>
      <c r="I3" s="32"/>
      <c r="J3" s="32"/>
    </row>
    <row r="4" spans="1:15" ht="48" customHeight="1" x14ac:dyDescent="0.25">
      <c r="A4" s="33" t="s">
        <v>60</v>
      </c>
      <c r="B4" s="33" t="s">
        <v>61</v>
      </c>
      <c r="C4" s="34" t="s">
        <v>62</v>
      </c>
      <c r="D4" s="35" t="s">
        <v>63</v>
      </c>
      <c r="E4" s="35" t="s">
        <v>98</v>
      </c>
      <c r="F4" s="35"/>
      <c r="G4" s="35" t="s">
        <v>64</v>
      </c>
      <c r="H4" s="35"/>
      <c r="I4" s="35"/>
      <c r="J4" s="35" t="s">
        <v>65</v>
      </c>
    </row>
    <row r="5" spans="1:15" ht="24.95" customHeight="1" x14ac:dyDescent="0.25">
      <c r="A5" s="33" t="s">
        <v>66</v>
      </c>
      <c r="B5" s="33" t="s">
        <v>67</v>
      </c>
      <c r="C5" s="33" t="s">
        <v>68</v>
      </c>
      <c r="D5" s="35">
        <v>48000</v>
      </c>
      <c r="E5" s="36">
        <v>50400</v>
      </c>
      <c r="F5" s="36"/>
      <c r="G5" s="37">
        <f>IFERROR((E5-D5)/D5,"")</f>
        <v>0.05</v>
      </c>
      <c r="H5" s="37"/>
      <c r="I5" s="37"/>
      <c r="J5" s="140">
        <f t="shared" ref="J5:J12" si="0">E5-D5</f>
        <v>2400</v>
      </c>
    </row>
    <row r="6" spans="1:15" ht="24.95" customHeight="1" x14ac:dyDescent="0.25">
      <c r="A6" s="38">
        <v>1</v>
      </c>
      <c r="B6" s="39"/>
      <c r="C6" s="39"/>
      <c r="D6" s="40"/>
      <c r="E6" s="40"/>
      <c r="F6" s="41">
        <f t="shared" ref="F6:F85" si="1">IF(C6="園長",1,IF(C6="教師",1,IF(C6="教保員",1,IF(C6="助理教保員",1,IF(C6="代理教師",1,IF(C6="代理教保員",1,IF(C6="代理助理教保員",1,0)))))))</f>
        <v>0</v>
      </c>
      <c r="G6" s="37" t="str">
        <f t="shared" ref="G6:G12" si="2">IFERROR((E6-D6)/D6,"")</f>
        <v/>
      </c>
      <c r="H6" s="42">
        <f>IF(F6=1,E6-D6,0)</f>
        <v>0</v>
      </c>
      <c r="I6" s="42">
        <f>IF(F6=0,E6-D6,0)</f>
        <v>0</v>
      </c>
      <c r="J6" s="140">
        <f t="shared" si="0"/>
        <v>0</v>
      </c>
      <c r="K6" s="43"/>
      <c r="L6" s="43"/>
    </row>
    <row r="7" spans="1:15" ht="24.95" customHeight="1" x14ac:dyDescent="0.25">
      <c r="A7" s="38">
        <v>2</v>
      </c>
      <c r="B7" s="44"/>
      <c r="C7" s="39"/>
      <c r="D7" s="40"/>
      <c r="E7" s="40"/>
      <c r="F7" s="41">
        <f t="shared" si="1"/>
        <v>0</v>
      </c>
      <c r="G7" s="37" t="str">
        <f t="shared" si="2"/>
        <v/>
      </c>
      <c r="H7" s="42">
        <f t="shared" ref="H7:H12" si="3">IF(F7=1,E7-D7,0)</f>
        <v>0</v>
      </c>
      <c r="I7" s="42">
        <f t="shared" ref="I7:I12" si="4">IF(F7=0,E7-D7,0)</f>
        <v>0</v>
      </c>
      <c r="J7" s="140">
        <f t="shared" si="0"/>
        <v>0</v>
      </c>
      <c r="L7" s="45"/>
    </row>
    <row r="8" spans="1:15" ht="24.95" customHeight="1" x14ac:dyDescent="0.25">
      <c r="A8" s="38">
        <v>3</v>
      </c>
      <c r="B8" s="44"/>
      <c r="C8" s="39"/>
      <c r="D8" s="40"/>
      <c r="E8" s="40"/>
      <c r="F8" s="41">
        <f t="shared" si="1"/>
        <v>0</v>
      </c>
      <c r="G8" s="37" t="str">
        <f t="shared" si="2"/>
        <v/>
      </c>
      <c r="H8" s="42">
        <f t="shared" si="3"/>
        <v>0</v>
      </c>
      <c r="I8" s="42">
        <f t="shared" si="4"/>
        <v>0</v>
      </c>
      <c r="J8" s="140">
        <f t="shared" si="0"/>
        <v>0</v>
      </c>
      <c r="L8" s="46"/>
    </row>
    <row r="9" spans="1:15" ht="24.95" customHeight="1" x14ac:dyDescent="0.25">
      <c r="A9" s="38">
        <v>4</v>
      </c>
      <c r="B9" s="44"/>
      <c r="C9" s="39"/>
      <c r="D9" s="40"/>
      <c r="E9" s="40"/>
      <c r="F9" s="41">
        <f t="shared" si="1"/>
        <v>0</v>
      </c>
      <c r="G9" s="37" t="str">
        <f t="shared" si="2"/>
        <v/>
      </c>
      <c r="H9" s="42">
        <f t="shared" si="3"/>
        <v>0</v>
      </c>
      <c r="I9" s="42">
        <f t="shared" si="4"/>
        <v>0</v>
      </c>
      <c r="J9" s="140">
        <f t="shared" si="0"/>
        <v>0</v>
      </c>
      <c r="L9" s="46"/>
    </row>
    <row r="10" spans="1:15" ht="24.95" customHeight="1" x14ac:dyDescent="0.25">
      <c r="A10" s="38">
        <v>5</v>
      </c>
      <c r="B10" s="44"/>
      <c r="C10" s="39"/>
      <c r="D10" s="40"/>
      <c r="E10" s="40"/>
      <c r="F10" s="41">
        <f t="shared" si="1"/>
        <v>0</v>
      </c>
      <c r="G10" s="37" t="str">
        <f t="shared" si="2"/>
        <v/>
      </c>
      <c r="H10" s="42">
        <f t="shared" si="3"/>
        <v>0</v>
      </c>
      <c r="I10" s="42">
        <f t="shared" si="4"/>
        <v>0</v>
      </c>
      <c r="J10" s="140">
        <f t="shared" si="0"/>
        <v>0</v>
      </c>
    </row>
    <row r="11" spans="1:15" ht="24.95" customHeight="1" x14ac:dyDescent="0.25">
      <c r="A11" s="38">
        <v>6</v>
      </c>
      <c r="B11" s="44"/>
      <c r="C11" s="39"/>
      <c r="D11" s="40"/>
      <c r="E11" s="40"/>
      <c r="F11" s="41">
        <f t="shared" si="1"/>
        <v>0</v>
      </c>
      <c r="G11" s="37" t="str">
        <f t="shared" si="2"/>
        <v/>
      </c>
      <c r="H11" s="42">
        <f t="shared" si="3"/>
        <v>0</v>
      </c>
      <c r="I11" s="42">
        <f t="shared" si="4"/>
        <v>0</v>
      </c>
      <c r="J11" s="140">
        <f t="shared" si="0"/>
        <v>0</v>
      </c>
    </row>
    <row r="12" spans="1:15" ht="24.95" customHeight="1" x14ac:dyDescent="0.25">
      <c r="A12" s="38">
        <v>7</v>
      </c>
      <c r="B12" s="44"/>
      <c r="C12" s="39"/>
      <c r="D12" s="40"/>
      <c r="E12" s="40"/>
      <c r="F12" s="41">
        <f t="shared" si="1"/>
        <v>0</v>
      </c>
      <c r="G12" s="37" t="str">
        <f t="shared" si="2"/>
        <v/>
      </c>
      <c r="H12" s="42">
        <f t="shared" si="3"/>
        <v>0</v>
      </c>
      <c r="I12" s="42">
        <f t="shared" si="4"/>
        <v>0</v>
      </c>
      <c r="J12" s="140">
        <f t="shared" si="0"/>
        <v>0</v>
      </c>
      <c r="L12" s="46"/>
      <c r="N12" s="47"/>
      <c r="O12" s="48"/>
    </row>
    <row r="13" spans="1:15" ht="24.95" customHeight="1" x14ac:dyDescent="0.25">
      <c r="A13" s="38">
        <v>8</v>
      </c>
      <c r="B13" s="44"/>
      <c r="C13" s="39"/>
      <c r="D13" s="40"/>
      <c r="E13" s="40"/>
      <c r="F13" s="41">
        <f t="shared" si="1"/>
        <v>0</v>
      </c>
      <c r="G13" s="37" t="str">
        <f t="shared" ref="G13:G85" si="5">IFERROR((E13-D13)/D13,"")</f>
        <v/>
      </c>
      <c r="H13" s="42">
        <f t="shared" ref="H13:H85" si="6">IF(F13=1,E13-D13,0)</f>
        <v>0</v>
      </c>
      <c r="I13" s="42">
        <f t="shared" ref="I13:I85" si="7">IF(F13=0,E13-D13,0)</f>
        <v>0</v>
      </c>
      <c r="J13" s="140">
        <f t="shared" ref="J13:J85" si="8">E13-D13</f>
        <v>0</v>
      </c>
      <c r="L13" s="46"/>
      <c r="N13" s="47"/>
      <c r="O13" s="48"/>
    </row>
    <row r="14" spans="1:15" ht="24.95" customHeight="1" x14ac:dyDescent="0.25">
      <c r="A14" s="38">
        <v>9</v>
      </c>
      <c r="B14" s="44"/>
      <c r="C14" s="39"/>
      <c r="D14" s="40"/>
      <c r="E14" s="40"/>
      <c r="F14" s="41">
        <f t="shared" si="1"/>
        <v>0</v>
      </c>
      <c r="G14" s="37" t="str">
        <f t="shared" si="5"/>
        <v/>
      </c>
      <c r="H14" s="42">
        <f t="shared" si="6"/>
        <v>0</v>
      </c>
      <c r="I14" s="42">
        <f t="shared" si="7"/>
        <v>0</v>
      </c>
      <c r="J14" s="140">
        <f t="shared" si="8"/>
        <v>0</v>
      </c>
      <c r="L14" s="46"/>
      <c r="N14" s="47"/>
      <c r="O14" s="48"/>
    </row>
    <row r="15" spans="1:15" ht="24.95" customHeight="1" x14ac:dyDescent="0.25">
      <c r="A15" s="38">
        <v>10</v>
      </c>
      <c r="B15" s="44"/>
      <c r="C15" s="39"/>
      <c r="D15" s="40"/>
      <c r="E15" s="40"/>
      <c r="F15" s="41">
        <f t="shared" si="1"/>
        <v>0</v>
      </c>
      <c r="G15" s="37" t="str">
        <f t="shared" si="5"/>
        <v/>
      </c>
      <c r="H15" s="42">
        <f t="shared" si="6"/>
        <v>0</v>
      </c>
      <c r="I15" s="42">
        <f t="shared" si="7"/>
        <v>0</v>
      </c>
      <c r="J15" s="140">
        <f t="shared" si="8"/>
        <v>0</v>
      </c>
      <c r="L15" s="46"/>
      <c r="N15" s="47"/>
      <c r="O15" s="48"/>
    </row>
    <row r="16" spans="1:15" ht="24.95" customHeight="1" x14ac:dyDescent="0.25">
      <c r="A16" s="38">
        <v>11</v>
      </c>
      <c r="B16" s="44"/>
      <c r="C16" s="39"/>
      <c r="D16" s="40"/>
      <c r="E16" s="40"/>
      <c r="F16" s="41">
        <f t="shared" si="1"/>
        <v>0</v>
      </c>
      <c r="G16" s="37" t="str">
        <f t="shared" si="5"/>
        <v/>
      </c>
      <c r="H16" s="42">
        <f t="shared" si="6"/>
        <v>0</v>
      </c>
      <c r="I16" s="42">
        <f t="shared" si="7"/>
        <v>0</v>
      </c>
      <c r="J16" s="140">
        <f t="shared" si="8"/>
        <v>0</v>
      </c>
      <c r="L16" s="46"/>
      <c r="N16" s="47"/>
      <c r="O16" s="48"/>
    </row>
    <row r="17" spans="1:15" ht="24.95" customHeight="1" x14ac:dyDescent="0.25">
      <c r="A17" s="38">
        <v>12</v>
      </c>
      <c r="B17" s="44"/>
      <c r="C17" s="39"/>
      <c r="D17" s="40"/>
      <c r="E17" s="40"/>
      <c r="F17" s="41">
        <f t="shared" si="1"/>
        <v>0</v>
      </c>
      <c r="G17" s="37" t="str">
        <f t="shared" si="5"/>
        <v/>
      </c>
      <c r="H17" s="42">
        <f t="shared" si="6"/>
        <v>0</v>
      </c>
      <c r="I17" s="42">
        <f t="shared" si="7"/>
        <v>0</v>
      </c>
      <c r="J17" s="140">
        <f t="shared" si="8"/>
        <v>0</v>
      </c>
      <c r="L17" s="46"/>
      <c r="N17" s="47"/>
      <c r="O17" s="48"/>
    </row>
    <row r="18" spans="1:15" ht="24.95" customHeight="1" x14ac:dyDescent="0.25">
      <c r="A18" s="38">
        <v>13</v>
      </c>
      <c r="B18" s="44"/>
      <c r="C18" s="39"/>
      <c r="D18" s="40"/>
      <c r="E18" s="40"/>
      <c r="F18" s="41">
        <f t="shared" si="1"/>
        <v>0</v>
      </c>
      <c r="G18" s="37" t="str">
        <f t="shared" si="5"/>
        <v/>
      </c>
      <c r="H18" s="42">
        <f t="shared" si="6"/>
        <v>0</v>
      </c>
      <c r="I18" s="42">
        <f t="shared" si="7"/>
        <v>0</v>
      </c>
      <c r="J18" s="140">
        <f t="shared" si="8"/>
        <v>0</v>
      </c>
      <c r="L18" s="46"/>
      <c r="N18" s="47"/>
      <c r="O18" s="48"/>
    </row>
    <row r="19" spans="1:15" ht="24.95" customHeight="1" x14ac:dyDescent="0.25">
      <c r="A19" s="38">
        <v>14</v>
      </c>
      <c r="B19" s="44"/>
      <c r="C19" s="39"/>
      <c r="D19" s="40"/>
      <c r="E19" s="40"/>
      <c r="F19" s="41">
        <f t="shared" si="1"/>
        <v>0</v>
      </c>
      <c r="G19" s="37" t="str">
        <f t="shared" si="5"/>
        <v/>
      </c>
      <c r="H19" s="42">
        <f t="shared" si="6"/>
        <v>0</v>
      </c>
      <c r="I19" s="42">
        <f t="shared" si="7"/>
        <v>0</v>
      </c>
      <c r="J19" s="140">
        <f t="shared" si="8"/>
        <v>0</v>
      </c>
      <c r="L19" s="46"/>
      <c r="N19" s="47"/>
      <c r="O19" s="48"/>
    </row>
    <row r="20" spans="1:15" ht="24.95" customHeight="1" x14ac:dyDescent="0.25">
      <c r="A20" s="38">
        <v>15</v>
      </c>
      <c r="B20" s="44"/>
      <c r="C20" s="39"/>
      <c r="D20" s="40"/>
      <c r="E20" s="40"/>
      <c r="F20" s="41">
        <f t="shared" si="1"/>
        <v>0</v>
      </c>
      <c r="G20" s="37" t="str">
        <f t="shared" si="5"/>
        <v/>
      </c>
      <c r="H20" s="42">
        <f t="shared" si="6"/>
        <v>0</v>
      </c>
      <c r="I20" s="42">
        <f t="shared" si="7"/>
        <v>0</v>
      </c>
      <c r="J20" s="140">
        <f t="shared" si="8"/>
        <v>0</v>
      </c>
      <c r="L20" s="46"/>
      <c r="N20" s="47"/>
      <c r="O20" s="48"/>
    </row>
    <row r="21" spans="1:15" ht="24.95" customHeight="1" x14ac:dyDescent="0.25">
      <c r="A21" s="38">
        <v>16</v>
      </c>
      <c r="B21" s="44"/>
      <c r="C21" s="39"/>
      <c r="D21" s="40"/>
      <c r="E21" s="40"/>
      <c r="F21" s="41">
        <f t="shared" si="1"/>
        <v>0</v>
      </c>
      <c r="G21" s="37" t="str">
        <f t="shared" si="5"/>
        <v/>
      </c>
      <c r="H21" s="42">
        <f t="shared" si="6"/>
        <v>0</v>
      </c>
      <c r="I21" s="42">
        <f t="shared" si="7"/>
        <v>0</v>
      </c>
      <c r="J21" s="140">
        <f t="shared" si="8"/>
        <v>0</v>
      </c>
      <c r="L21" s="46"/>
      <c r="N21" s="47"/>
      <c r="O21" s="48"/>
    </row>
    <row r="22" spans="1:15" ht="24.95" customHeight="1" x14ac:dyDescent="0.25">
      <c r="A22" s="38">
        <v>17</v>
      </c>
      <c r="B22" s="44"/>
      <c r="C22" s="39"/>
      <c r="D22" s="40"/>
      <c r="E22" s="40"/>
      <c r="F22" s="41">
        <f t="shared" si="1"/>
        <v>0</v>
      </c>
      <c r="G22" s="37" t="str">
        <f t="shared" si="5"/>
        <v/>
      </c>
      <c r="H22" s="42">
        <f t="shared" si="6"/>
        <v>0</v>
      </c>
      <c r="I22" s="42">
        <f t="shared" si="7"/>
        <v>0</v>
      </c>
      <c r="J22" s="140">
        <f t="shared" si="8"/>
        <v>0</v>
      </c>
      <c r="L22" s="46"/>
      <c r="N22" s="47"/>
      <c r="O22" s="48"/>
    </row>
    <row r="23" spans="1:15" ht="24.95" customHeight="1" x14ac:dyDescent="0.25">
      <c r="A23" s="38">
        <v>18</v>
      </c>
      <c r="B23" s="44"/>
      <c r="C23" s="39"/>
      <c r="D23" s="40"/>
      <c r="E23" s="40"/>
      <c r="F23" s="41">
        <f t="shared" si="1"/>
        <v>0</v>
      </c>
      <c r="G23" s="37" t="str">
        <f t="shared" si="5"/>
        <v/>
      </c>
      <c r="H23" s="42">
        <f t="shared" si="6"/>
        <v>0</v>
      </c>
      <c r="I23" s="42">
        <f t="shared" si="7"/>
        <v>0</v>
      </c>
      <c r="J23" s="140">
        <f t="shared" si="8"/>
        <v>0</v>
      </c>
      <c r="L23" s="46"/>
      <c r="N23" s="47"/>
      <c r="O23" s="48"/>
    </row>
    <row r="24" spans="1:15" ht="24.95" customHeight="1" x14ac:dyDescent="0.25">
      <c r="A24" s="38">
        <v>19</v>
      </c>
      <c r="B24" s="44"/>
      <c r="C24" s="39"/>
      <c r="D24" s="40"/>
      <c r="E24" s="40"/>
      <c r="F24" s="41">
        <f t="shared" si="1"/>
        <v>0</v>
      </c>
      <c r="G24" s="37" t="str">
        <f t="shared" si="5"/>
        <v/>
      </c>
      <c r="H24" s="42">
        <f t="shared" si="6"/>
        <v>0</v>
      </c>
      <c r="I24" s="42">
        <f t="shared" si="7"/>
        <v>0</v>
      </c>
      <c r="J24" s="140">
        <f t="shared" si="8"/>
        <v>0</v>
      </c>
      <c r="L24" s="46"/>
      <c r="N24" s="47"/>
      <c r="O24" s="48"/>
    </row>
    <row r="25" spans="1:15" ht="24.95" customHeight="1" x14ac:dyDescent="0.25">
      <c r="A25" s="38">
        <v>20</v>
      </c>
      <c r="B25" s="44"/>
      <c r="C25" s="39"/>
      <c r="D25" s="40"/>
      <c r="E25" s="40"/>
      <c r="F25" s="41">
        <f t="shared" si="1"/>
        <v>0</v>
      </c>
      <c r="G25" s="37" t="str">
        <f t="shared" si="5"/>
        <v/>
      </c>
      <c r="H25" s="42">
        <f t="shared" si="6"/>
        <v>0</v>
      </c>
      <c r="I25" s="42">
        <f t="shared" si="7"/>
        <v>0</v>
      </c>
      <c r="J25" s="140">
        <f t="shared" si="8"/>
        <v>0</v>
      </c>
      <c r="L25" s="46"/>
      <c r="N25" s="47"/>
      <c r="O25" s="48"/>
    </row>
    <row r="26" spans="1:15" ht="24.95" customHeight="1" x14ac:dyDescent="0.25">
      <c r="A26" s="38">
        <v>21</v>
      </c>
      <c r="B26" s="44"/>
      <c r="C26" s="39"/>
      <c r="D26" s="40"/>
      <c r="E26" s="40"/>
      <c r="F26" s="41">
        <f t="shared" si="1"/>
        <v>0</v>
      </c>
      <c r="G26" s="37" t="str">
        <f t="shared" si="5"/>
        <v/>
      </c>
      <c r="H26" s="42">
        <f t="shared" si="6"/>
        <v>0</v>
      </c>
      <c r="I26" s="42">
        <f t="shared" si="7"/>
        <v>0</v>
      </c>
      <c r="J26" s="140">
        <f t="shared" si="8"/>
        <v>0</v>
      </c>
      <c r="L26" s="46"/>
      <c r="N26" s="47"/>
      <c r="O26" s="48"/>
    </row>
    <row r="27" spans="1:15" ht="24.95" customHeight="1" x14ac:dyDescent="0.25">
      <c r="A27" s="38">
        <v>22</v>
      </c>
      <c r="B27" s="44"/>
      <c r="C27" s="39"/>
      <c r="D27" s="40"/>
      <c r="E27" s="40"/>
      <c r="F27" s="41">
        <f t="shared" si="1"/>
        <v>0</v>
      </c>
      <c r="G27" s="37" t="str">
        <f t="shared" si="5"/>
        <v/>
      </c>
      <c r="H27" s="42">
        <f t="shared" si="6"/>
        <v>0</v>
      </c>
      <c r="I27" s="42">
        <f t="shared" si="7"/>
        <v>0</v>
      </c>
      <c r="J27" s="140">
        <f t="shared" si="8"/>
        <v>0</v>
      </c>
      <c r="L27" s="46"/>
      <c r="N27" s="47"/>
      <c r="O27" s="48"/>
    </row>
    <row r="28" spans="1:15" ht="24.95" customHeight="1" x14ac:dyDescent="0.25">
      <c r="A28" s="38">
        <v>23</v>
      </c>
      <c r="B28" s="44"/>
      <c r="C28" s="39"/>
      <c r="D28" s="40"/>
      <c r="E28" s="40"/>
      <c r="F28" s="41">
        <f t="shared" si="1"/>
        <v>0</v>
      </c>
      <c r="G28" s="37" t="str">
        <f t="shared" si="5"/>
        <v/>
      </c>
      <c r="H28" s="42">
        <f t="shared" si="6"/>
        <v>0</v>
      </c>
      <c r="I28" s="42">
        <f t="shared" si="7"/>
        <v>0</v>
      </c>
      <c r="J28" s="140">
        <f t="shared" si="8"/>
        <v>0</v>
      </c>
      <c r="L28" s="46"/>
      <c r="N28" s="47"/>
      <c r="O28" s="48"/>
    </row>
    <row r="29" spans="1:15" ht="24.95" customHeight="1" x14ac:dyDescent="0.25">
      <c r="A29" s="38">
        <v>24</v>
      </c>
      <c r="B29" s="44"/>
      <c r="C29" s="39"/>
      <c r="D29" s="40"/>
      <c r="E29" s="40"/>
      <c r="F29" s="41">
        <f t="shared" si="1"/>
        <v>0</v>
      </c>
      <c r="G29" s="37" t="str">
        <f t="shared" si="5"/>
        <v/>
      </c>
      <c r="H29" s="42">
        <f t="shared" si="6"/>
        <v>0</v>
      </c>
      <c r="I29" s="42">
        <f t="shared" si="7"/>
        <v>0</v>
      </c>
      <c r="J29" s="140">
        <f t="shared" si="8"/>
        <v>0</v>
      </c>
      <c r="L29" s="46"/>
      <c r="N29" s="47"/>
      <c r="O29" s="48"/>
    </row>
    <row r="30" spans="1:15" ht="24.95" customHeight="1" x14ac:dyDescent="0.25">
      <c r="A30" s="38">
        <v>25</v>
      </c>
      <c r="B30" s="44"/>
      <c r="C30" s="39"/>
      <c r="D30" s="40"/>
      <c r="E30" s="40"/>
      <c r="F30" s="41">
        <f t="shared" si="1"/>
        <v>0</v>
      </c>
      <c r="G30" s="37" t="str">
        <f t="shared" si="5"/>
        <v/>
      </c>
      <c r="H30" s="42">
        <f t="shared" si="6"/>
        <v>0</v>
      </c>
      <c r="I30" s="42">
        <f t="shared" si="7"/>
        <v>0</v>
      </c>
      <c r="J30" s="140">
        <f t="shared" si="8"/>
        <v>0</v>
      </c>
      <c r="L30" s="46"/>
      <c r="N30" s="47"/>
      <c r="O30" s="48"/>
    </row>
    <row r="31" spans="1:15" ht="24.95" customHeight="1" x14ac:dyDescent="0.25">
      <c r="A31" s="38">
        <v>26</v>
      </c>
      <c r="B31" s="44"/>
      <c r="C31" s="39"/>
      <c r="D31" s="40"/>
      <c r="E31" s="40"/>
      <c r="F31" s="41">
        <f t="shared" si="1"/>
        <v>0</v>
      </c>
      <c r="G31" s="37" t="str">
        <f t="shared" si="5"/>
        <v/>
      </c>
      <c r="H31" s="42">
        <f t="shared" si="6"/>
        <v>0</v>
      </c>
      <c r="I31" s="42">
        <f t="shared" si="7"/>
        <v>0</v>
      </c>
      <c r="J31" s="140">
        <f t="shared" si="8"/>
        <v>0</v>
      </c>
      <c r="L31" s="46"/>
      <c r="N31" s="47"/>
      <c r="O31" s="48"/>
    </row>
    <row r="32" spans="1:15" ht="24.95" customHeight="1" x14ac:dyDescent="0.25">
      <c r="A32" s="38">
        <v>27</v>
      </c>
      <c r="B32" s="44"/>
      <c r="C32" s="39"/>
      <c r="D32" s="40"/>
      <c r="E32" s="40"/>
      <c r="F32" s="41">
        <f t="shared" si="1"/>
        <v>0</v>
      </c>
      <c r="G32" s="37" t="str">
        <f t="shared" si="5"/>
        <v/>
      </c>
      <c r="H32" s="42">
        <f t="shared" si="6"/>
        <v>0</v>
      </c>
      <c r="I32" s="42">
        <f t="shared" si="7"/>
        <v>0</v>
      </c>
      <c r="J32" s="140">
        <f t="shared" si="8"/>
        <v>0</v>
      </c>
      <c r="L32" s="46"/>
      <c r="N32" s="47"/>
      <c r="O32" s="48"/>
    </row>
    <row r="33" spans="1:15" ht="24.95" customHeight="1" x14ac:dyDescent="0.25">
      <c r="A33" s="38">
        <v>28</v>
      </c>
      <c r="B33" s="44"/>
      <c r="C33" s="39"/>
      <c r="D33" s="40"/>
      <c r="E33" s="40"/>
      <c r="F33" s="41">
        <f t="shared" si="1"/>
        <v>0</v>
      </c>
      <c r="G33" s="37" t="str">
        <f t="shared" si="5"/>
        <v/>
      </c>
      <c r="H33" s="42">
        <f t="shared" si="6"/>
        <v>0</v>
      </c>
      <c r="I33" s="42">
        <f t="shared" si="7"/>
        <v>0</v>
      </c>
      <c r="J33" s="140">
        <f t="shared" si="8"/>
        <v>0</v>
      </c>
      <c r="L33" s="46"/>
      <c r="N33" s="47"/>
      <c r="O33" s="48"/>
    </row>
    <row r="34" spans="1:15" ht="24.95" customHeight="1" x14ac:dyDescent="0.25">
      <c r="A34" s="38">
        <v>29</v>
      </c>
      <c r="B34" s="44"/>
      <c r="C34" s="39"/>
      <c r="D34" s="40"/>
      <c r="E34" s="40"/>
      <c r="F34" s="41">
        <f t="shared" si="1"/>
        <v>0</v>
      </c>
      <c r="G34" s="37" t="str">
        <f t="shared" si="5"/>
        <v/>
      </c>
      <c r="H34" s="42">
        <f t="shared" si="6"/>
        <v>0</v>
      </c>
      <c r="I34" s="42">
        <f t="shared" si="7"/>
        <v>0</v>
      </c>
      <c r="J34" s="140">
        <f t="shared" si="8"/>
        <v>0</v>
      </c>
      <c r="L34" s="46"/>
      <c r="N34" s="47"/>
      <c r="O34" s="48"/>
    </row>
    <row r="35" spans="1:15" ht="24.95" customHeight="1" x14ac:dyDescent="0.25">
      <c r="A35" s="38">
        <v>30</v>
      </c>
      <c r="B35" s="44"/>
      <c r="C35" s="39"/>
      <c r="D35" s="40"/>
      <c r="E35" s="40"/>
      <c r="F35" s="41">
        <f t="shared" si="1"/>
        <v>0</v>
      </c>
      <c r="G35" s="37" t="str">
        <f t="shared" si="5"/>
        <v/>
      </c>
      <c r="H35" s="42">
        <f t="shared" si="6"/>
        <v>0</v>
      </c>
      <c r="I35" s="42">
        <f t="shared" si="7"/>
        <v>0</v>
      </c>
      <c r="J35" s="140">
        <f t="shared" si="8"/>
        <v>0</v>
      </c>
      <c r="L35" s="46"/>
      <c r="N35" s="47"/>
      <c r="O35" s="48"/>
    </row>
    <row r="36" spans="1:15" ht="24.95" customHeight="1" x14ac:dyDescent="0.25">
      <c r="A36" s="38">
        <v>31</v>
      </c>
      <c r="B36" s="44"/>
      <c r="C36" s="39"/>
      <c r="D36" s="40"/>
      <c r="E36" s="40"/>
      <c r="F36" s="41">
        <f t="shared" si="1"/>
        <v>0</v>
      </c>
      <c r="G36" s="37" t="str">
        <f t="shared" si="5"/>
        <v/>
      </c>
      <c r="H36" s="42">
        <f t="shared" si="6"/>
        <v>0</v>
      </c>
      <c r="I36" s="42">
        <f t="shared" si="7"/>
        <v>0</v>
      </c>
      <c r="J36" s="140">
        <f t="shared" si="8"/>
        <v>0</v>
      </c>
      <c r="L36" s="46"/>
      <c r="N36" s="47"/>
      <c r="O36" s="48"/>
    </row>
    <row r="37" spans="1:15" ht="24.95" customHeight="1" x14ac:dyDescent="0.25">
      <c r="A37" s="38">
        <v>32</v>
      </c>
      <c r="B37" s="44"/>
      <c r="C37" s="39"/>
      <c r="D37" s="40"/>
      <c r="E37" s="40"/>
      <c r="F37" s="41">
        <f t="shared" si="1"/>
        <v>0</v>
      </c>
      <c r="G37" s="37" t="str">
        <f t="shared" si="5"/>
        <v/>
      </c>
      <c r="H37" s="42">
        <f t="shared" si="6"/>
        <v>0</v>
      </c>
      <c r="I37" s="42">
        <f t="shared" si="7"/>
        <v>0</v>
      </c>
      <c r="J37" s="140">
        <f t="shared" si="8"/>
        <v>0</v>
      </c>
      <c r="L37" s="46"/>
      <c r="N37" s="47"/>
      <c r="O37" s="48"/>
    </row>
    <row r="38" spans="1:15" ht="24.95" customHeight="1" x14ac:dyDescent="0.25">
      <c r="A38" s="38">
        <v>33</v>
      </c>
      <c r="B38" s="44"/>
      <c r="C38" s="39"/>
      <c r="D38" s="40"/>
      <c r="E38" s="40"/>
      <c r="F38" s="41">
        <f t="shared" si="1"/>
        <v>0</v>
      </c>
      <c r="G38" s="37" t="str">
        <f t="shared" si="5"/>
        <v/>
      </c>
      <c r="H38" s="42">
        <f t="shared" si="6"/>
        <v>0</v>
      </c>
      <c r="I38" s="42">
        <f t="shared" si="7"/>
        <v>0</v>
      </c>
      <c r="J38" s="140">
        <f t="shared" si="8"/>
        <v>0</v>
      </c>
      <c r="L38" s="46"/>
      <c r="N38" s="47"/>
      <c r="O38" s="48"/>
    </row>
    <row r="39" spans="1:15" ht="24.95" customHeight="1" x14ac:dyDescent="0.25">
      <c r="A39" s="38">
        <v>34</v>
      </c>
      <c r="B39" s="44"/>
      <c r="C39" s="39"/>
      <c r="D39" s="40"/>
      <c r="E39" s="40"/>
      <c r="F39" s="41">
        <f t="shared" si="1"/>
        <v>0</v>
      </c>
      <c r="G39" s="37" t="str">
        <f t="shared" si="5"/>
        <v/>
      </c>
      <c r="H39" s="42">
        <f t="shared" si="6"/>
        <v>0</v>
      </c>
      <c r="I39" s="42">
        <f t="shared" si="7"/>
        <v>0</v>
      </c>
      <c r="J39" s="140">
        <f t="shared" si="8"/>
        <v>0</v>
      </c>
      <c r="L39" s="46"/>
      <c r="N39" s="47"/>
      <c r="O39" s="48"/>
    </row>
    <row r="40" spans="1:15" ht="24.95" customHeight="1" x14ac:dyDescent="0.25">
      <c r="A40" s="38">
        <v>35</v>
      </c>
      <c r="B40" s="44"/>
      <c r="C40" s="39"/>
      <c r="D40" s="40"/>
      <c r="E40" s="40"/>
      <c r="F40" s="41">
        <f t="shared" si="1"/>
        <v>0</v>
      </c>
      <c r="G40" s="37" t="str">
        <f t="shared" si="5"/>
        <v/>
      </c>
      <c r="H40" s="42">
        <f t="shared" si="6"/>
        <v>0</v>
      </c>
      <c r="I40" s="42">
        <f t="shared" si="7"/>
        <v>0</v>
      </c>
      <c r="J40" s="140">
        <f t="shared" si="8"/>
        <v>0</v>
      </c>
      <c r="L40" s="46"/>
      <c r="N40" s="47"/>
      <c r="O40" s="48"/>
    </row>
    <row r="41" spans="1:15" ht="24.95" customHeight="1" x14ac:dyDescent="0.25">
      <c r="A41" s="38">
        <v>36</v>
      </c>
      <c r="B41" s="44"/>
      <c r="C41" s="39"/>
      <c r="D41" s="40"/>
      <c r="E41" s="40"/>
      <c r="F41" s="41">
        <f t="shared" si="1"/>
        <v>0</v>
      </c>
      <c r="G41" s="37" t="str">
        <f t="shared" si="5"/>
        <v/>
      </c>
      <c r="H41" s="42">
        <f t="shared" si="6"/>
        <v>0</v>
      </c>
      <c r="I41" s="42">
        <f t="shared" si="7"/>
        <v>0</v>
      </c>
      <c r="J41" s="140">
        <f t="shared" si="8"/>
        <v>0</v>
      </c>
      <c r="L41" s="46"/>
      <c r="N41" s="47"/>
      <c r="O41" s="48"/>
    </row>
    <row r="42" spans="1:15" ht="24.95" customHeight="1" x14ac:dyDescent="0.25">
      <c r="A42" s="38">
        <v>37</v>
      </c>
      <c r="B42" s="44"/>
      <c r="C42" s="39"/>
      <c r="D42" s="40"/>
      <c r="E42" s="40"/>
      <c r="F42" s="41">
        <f t="shared" si="1"/>
        <v>0</v>
      </c>
      <c r="G42" s="37" t="str">
        <f t="shared" si="5"/>
        <v/>
      </c>
      <c r="H42" s="42">
        <f t="shared" si="6"/>
        <v>0</v>
      </c>
      <c r="I42" s="42">
        <f t="shared" si="7"/>
        <v>0</v>
      </c>
      <c r="J42" s="140">
        <f t="shared" si="8"/>
        <v>0</v>
      </c>
      <c r="L42" s="46"/>
      <c r="N42" s="47"/>
      <c r="O42" s="48"/>
    </row>
    <row r="43" spans="1:15" ht="24.95" customHeight="1" x14ac:dyDescent="0.25">
      <c r="A43" s="38">
        <v>38</v>
      </c>
      <c r="B43" s="44"/>
      <c r="C43" s="39"/>
      <c r="D43" s="40"/>
      <c r="E43" s="40"/>
      <c r="F43" s="41">
        <f t="shared" si="1"/>
        <v>0</v>
      </c>
      <c r="G43" s="37" t="str">
        <f t="shared" si="5"/>
        <v/>
      </c>
      <c r="H43" s="42">
        <f t="shared" si="6"/>
        <v>0</v>
      </c>
      <c r="I43" s="42">
        <f t="shared" si="7"/>
        <v>0</v>
      </c>
      <c r="J43" s="140">
        <f t="shared" si="8"/>
        <v>0</v>
      </c>
      <c r="L43" s="46"/>
      <c r="N43" s="47"/>
      <c r="O43" s="48"/>
    </row>
    <row r="44" spans="1:15" ht="24.95" customHeight="1" x14ac:dyDescent="0.25">
      <c r="A44" s="38">
        <v>39</v>
      </c>
      <c r="B44" s="44"/>
      <c r="C44" s="39"/>
      <c r="D44" s="40"/>
      <c r="E44" s="40"/>
      <c r="F44" s="41">
        <f t="shared" si="1"/>
        <v>0</v>
      </c>
      <c r="G44" s="37" t="str">
        <f t="shared" si="5"/>
        <v/>
      </c>
      <c r="H44" s="42">
        <f t="shared" si="6"/>
        <v>0</v>
      </c>
      <c r="I44" s="42">
        <f t="shared" si="7"/>
        <v>0</v>
      </c>
      <c r="J44" s="140">
        <f t="shared" si="8"/>
        <v>0</v>
      </c>
      <c r="L44" s="46"/>
      <c r="N44" s="47"/>
      <c r="O44" s="48"/>
    </row>
    <row r="45" spans="1:15" ht="24.95" customHeight="1" x14ac:dyDescent="0.25">
      <c r="A45" s="38">
        <v>40</v>
      </c>
      <c r="B45" s="44"/>
      <c r="C45" s="39"/>
      <c r="D45" s="40"/>
      <c r="E45" s="40"/>
      <c r="F45" s="41">
        <f t="shared" si="1"/>
        <v>0</v>
      </c>
      <c r="G45" s="37" t="str">
        <f t="shared" si="5"/>
        <v/>
      </c>
      <c r="H45" s="42">
        <f t="shared" si="6"/>
        <v>0</v>
      </c>
      <c r="I45" s="42">
        <f t="shared" si="7"/>
        <v>0</v>
      </c>
      <c r="J45" s="140">
        <f t="shared" si="8"/>
        <v>0</v>
      </c>
      <c r="L45" s="46"/>
      <c r="N45" s="47"/>
      <c r="O45" s="48"/>
    </row>
    <row r="46" spans="1:15" ht="24.95" customHeight="1" x14ac:dyDescent="0.25">
      <c r="A46" s="38">
        <v>41</v>
      </c>
      <c r="B46" s="44"/>
      <c r="C46" s="39"/>
      <c r="D46" s="40"/>
      <c r="E46" s="40"/>
      <c r="F46" s="41">
        <f t="shared" si="1"/>
        <v>0</v>
      </c>
      <c r="G46" s="37" t="str">
        <f t="shared" si="5"/>
        <v/>
      </c>
      <c r="H46" s="42">
        <f t="shared" si="6"/>
        <v>0</v>
      </c>
      <c r="I46" s="42">
        <f t="shared" si="7"/>
        <v>0</v>
      </c>
      <c r="J46" s="140">
        <f t="shared" si="8"/>
        <v>0</v>
      </c>
      <c r="L46" s="46"/>
      <c r="N46" s="47"/>
      <c r="O46" s="48"/>
    </row>
    <row r="47" spans="1:15" ht="24.95" customHeight="1" x14ac:dyDescent="0.25">
      <c r="A47" s="38">
        <v>42</v>
      </c>
      <c r="B47" s="44"/>
      <c r="C47" s="39"/>
      <c r="D47" s="40"/>
      <c r="E47" s="40"/>
      <c r="F47" s="41">
        <f t="shared" si="1"/>
        <v>0</v>
      </c>
      <c r="G47" s="37" t="str">
        <f t="shared" si="5"/>
        <v/>
      </c>
      <c r="H47" s="42">
        <f t="shared" si="6"/>
        <v>0</v>
      </c>
      <c r="I47" s="42">
        <f t="shared" si="7"/>
        <v>0</v>
      </c>
      <c r="J47" s="140">
        <f t="shared" si="8"/>
        <v>0</v>
      </c>
      <c r="L47" s="46"/>
      <c r="N47" s="47"/>
      <c r="O47" s="48"/>
    </row>
    <row r="48" spans="1:15" ht="24.95" customHeight="1" x14ac:dyDescent="0.25">
      <c r="A48" s="38">
        <v>43</v>
      </c>
      <c r="B48" s="44"/>
      <c r="C48" s="39"/>
      <c r="D48" s="40"/>
      <c r="E48" s="40"/>
      <c r="F48" s="41">
        <f t="shared" si="1"/>
        <v>0</v>
      </c>
      <c r="G48" s="37" t="str">
        <f t="shared" si="5"/>
        <v/>
      </c>
      <c r="H48" s="42">
        <f t="shared" si="6"/>
        <v>0</v>
      </c>
      <c r="I48" s="42">
        <f t="shared" si="7"/>
        <v>0</v>
      </c>
      <c r="J48" s="140">
        <f t="shared" si="8"/>
        <v>0</v>
      </c>
      <c r="L48" s="46"/>
      <c r="N48" s="47"/>
      <c r="O48" s="48"/>
    </row>
    <row r="49" spans="1:15" ht="24.95" customHeight="1" x14ac:dyDescent="0.25">
      <c r="A49" s="38">
        <v>44</v>
      </c>
      <c r="B49" s="44"/>
      <c r="C49" s="39"/>
      <c r="D49" s="40"/>
      <c r="E49" s="40"/>
      <c r="F49" s="41">
        <f t="shared" si="1"/>
        <v>0</v>
      </c>
      <c r="G49" s="37" t="str">
        <f t="shared" si="5"/>
        <v/>
      </c>
      <c r="H49" s="42">
        <f t="shared" si="6"/>
        <v>0</v>
      </c>
      <c r="I49" s="42">
        <f t="shared" si="7"/>
        <v>0</v>
      </c>
      <c r="J49" s="140">
        <f t="shared" si="8"/>
        <v>0</v>
      </c>
      <c r="L49" s="46"/>
      <c r="N49" s="47"/>
      <c r="O49" s="48"/>
    </row>
    <row r="50" spans="1:15" ht="24.95" customHeight="1" x14ac:dyDescent="0.25">
      <c r="A50" s="38">
        <v>45</v>
      </c>
      <c r="B50" s="44"/>
      <c r="C50" s="39"/>
      <c r="D50" s="40"/>
      <c r="E50" s="40"/>
      <c r="F50" s="41">
        <f t="shared" si="1"/>
        <v>0</v>
      </c>
      <c r="G50" s="37" t="str">
        <f t="shared" si="5"/>
        <v/>
      </c>
      <c r="H50" s="42">
        <f t="shared" si="6"/>
        <v>0</v>
      </c>
      <c r="I50" s="42">
        <f t="shared" si="7"/>
        <v>0</v>
      </c>
      <c r="J50" s="140">
        <f t="shared" si="8"/>
        <v>0</v>
      </c>
      <c r="L50" s="46"/>
      <c r="N50" s="47"/>
      <c r="O50" s="48"/>
    </row>
    <row r="51" spans="1:15" ht="24.95" customHeight="1" x14ac:dyDescent="0.25">
      <c r="A51" s="38">
        <v>46</v>
      </c>
      <c r="B51" s="44"/>
      <c r="C51" s="39"/>
      <c r="D51" s="40"/>
      <c r="E51" s="40"/>
      <c r="F51" s="41">
        <f t="shared" si="1"/>
        <v>0</v>
      </c>
      <c r="G51" s="37" t="str">
        <f t="shared" si="5"/>
        <v/>
      </c>
      <c r="H51" s="42">
        <f t="shared" si="6"/>
        <v>0</v>
      </c>
      <c r="I51" s="42">
        <f t="shared" si="7"/>
        <v>0</v>
      </c>
      <c r="J51" s="140">
        <f t="shared" si="8"/>
        <v>0</v>
      </c>
      <c r="L51" s="46"/>
      <c r="N51" s="47"/>
      <c r="O51" s="48"/>
    </row>
    <row r="52" spans="1:15" ht="24.95" customHeight="1" x14ac:dyDescent="0.25">
      <c r="A52" s="38">
        <v>47</v>
      </c>
      <c r="B52" s="44"/>
      <c r="C52" s="39"/>
      <c r="D52" s="40"/>
      <c r="E52" s="40"/>
      <c r="F52" s="41">
        <f t="shared" si="1"/>
        <v>0</v>
      </c>
      <c r="G52" s="37" t="str">
        <f t="shared" si="5"/>
        <v/>
      </c>
      <c r="H52" s="42">
        <f t="shared" si="6"/>
        <v>0</v>
      </c>
      <c r="I52" s="42">
        <f t="shared" si="7"/>
        <v>0</v>
      </c>
      <c r="J52" s="140">
        <f t="shared" si="8"/>
        <v>0</v>
      </c>
      <c r="L52" s="46"/>
      <c r="N52" s="47"/>
      <c r="O52" s="48"/>
    </row>
    <row r="53" spans="1:15" ht="24.95" customHeight="1" x14ac:dyDescent="0.25">
      <c r="A53" s="38">
        <v>48</v>
      </c>
      <c r="B53" s="44"/>
      <c r="C53" s="39"/>
      <c r="D53" s="40"/>
      <c r="E53" s="40"/>
      <c r="F53" s="41">
        <f t="shared" si="1"/>
        <v>0</v>
      </c>
      <c r="G53" s="37" t="str">
        <f t="shared" si="5"/>
        <v/>
      </c>
      <c r="H53" s="42">
        <f t="shared" si="6"/>
        <v>0</v>
      </c>
      <c r="I53" s="42">
        <f t="shared" si="7"/>
        <v>0</v>
      </c>
      <c r="J53" s="140">
        <f t="shared" si="8"/>
        <v>0</v>
      </c>
      <c r="L53" s="46"/>
      <c r="N53" s="47"/>
      <c r="O53" s="48"/>
    </row>
    <row r="54" spans="1:15" ht="24.95" customHeight="1" x14ac:dyDescent="0.25">
      <c r="A54" s="38">
        <v>49</v>
      </c>
      <c r="B54" s="44"/>
      <c r="C54" s="39"/>
      <c r="D54" s="40"/>
      <c r="E54" s="40"/>
      <c r="F54" s="41">
        <f t="shared" si="1"/>
        <v>0</v>
      </c>
      <c r="G54" s="37" t="str">
        <f t="shared" si="5"/>
        <v/>
      </c>
      <c r="H54" s="42">
        <f t="shared" si="6"/>
        <v>0</v>
      </c>
      <c r="I54" s="42">
        <f t="shared" si="7"/>
        <v>0</v>
      </c>
      <c r="J54" s="140">
        <f t="shared" si="8"/>
        <v>0</v>
      </c>
      <c r="L54" s="46"/>
      <c r="N54" s="47"/>
      <c r="O54" s="48"/>
    </row>
    <row r="55" spans="1:15" ht="24.95" customHeight="1" x14ac:dyDescent="0.25">
      <c r="A55" s="38">
        <v>50</v>
      </c>
      <c r="B55" s="44"/>
      <c r="C55" s="39"/>
      <c r="D55" s="40"/>
      <c r="E55" s="40"/>
      <c r="F55" s="41">
        <f t="shared" si="1"/>
        <v>0</v>
      </c>
      <c r="G55" s="37" t="str">
        <f t="shared" si="5"/>
        <v/>
      </c>
      <c r="H55" s="42">
        <f t="shared" si="6"/>
        <v>0</v>
      </c>
      <c r="I55" s="42">
        <f t="shared" si="7"/>
        <v>0</v>
      </c>
      <c r="J55" s="140">
        <f t="shared" si="8"/>
        <v>0</v>
      </c>
      <c r="L55" s="46"/>
      <c r="N55" s="47"/>
      <c r="O55" s="48"/>
    </row>
    <row r="56" spans="1:15" ht="24.95" customHeight="1" x14ac:dyDescent="0.25">
      <c r="A56" s="38">
        <v>51</v>
      </c>
      <c r="B56" s="44"/>
      <c r="C56" s="39"/>
      <c r="D56" s="40"/>
      <c r="E56" s="40"/>
      <c r="F56" s="41">
        <f t="shared" si="1"/>
        <v>0</v>
      </c>
      <c r="G56" s="37" t="str">
        <f t="shared" si="5"/>
        <v/>
      </c>
      <c r="H56" s="42">
        <f t="shared" si="6"/>
        <v>0</v>
      </c>
      <c r="I56" s="42">
        <f t="shared" si="7"/>
        <v>0</v>
      </c>
      <c r="J56" s="140">
        <f t="shared" si="8"/>
        <v>0</v>
      </c>
      <c r="L56" s="46"/>
      <c r="N56" s="47"/>
      <c r="O56" s="48"/>
    </row>
    <row r="57" spans="1:15" ht="24.95" customHeight="1" x14ac:dyDescent="0.25">
      <c r="A57" s="38">
        <v>52</v>
      </c>
      <c r="B57" s="44"/>
      <c r="C57" s="39"/>
      <c r="D57" s="40"/>
      <c r="E57" s="40"/>
      <c r="F57" s="41">
        <f t="shared" si="1"/>
        <v>0</v>
      </c>
      <c r="G57" s="37" t="str">
        <f t="shared" si="5"/>
        <v/>
      </c>
      <c r="H57" s="42">
        <f t="shared" si="6"/>
        <v>0</v>
      </c>
      <c r="I57" s="42">
        <f t="shared" si="7"/>
        <v>0</v>
      </c>
      <c r="J57" s="140">
        <f t="shared" si="8"/>
        <v>0</v>
      </c>
      <c r="L57" s="46"/>
      <c r="N57" s="47"/>
      <c r="O57" s="48"/>
    </row>
    <row r="58" spans="1:15" ht="24.95" customHeight="1" x14ac:dyDescent="0.25">
      <c r="A58" s="38">
        <v>53</v>
      </c>
      <c r="B58" s="44"/>
      <c r="C58" s="39"/>
      <c r="D58" s="40"/>
      <c r="E58" s="40"/>
      <c r="F58" s="41">
        <f t="shared" si="1"/>
        <v>0</v>
      </c>
      <c r="G58" s="37" t="str">
        <f t="shared" si="5"/>
        <v/>
      </c>
      <c r="H58" s="42">
        <f t="shared" si="6"/>
        <v>0</v>
      </c>
      <c r="I58" s="42">
        <f t="shared" si="7"/>
        <v>0</v>
      </c>
      <c r="J58" s="140">
        <f t="shared" si="8"/>
        <v>0</v>
      </c>
      <c r="L58" s="46"/>
      <c r="N58" s="47"/>
      <c r="O58" s="48"/>
    </row>
    <row r="59" spans="1:15" ht="24.95" customHeight="1" x14ac:dyDescent="0.25">
      <c r="A59" s="38">
        <v>54</v>
      </c>
      <c r="B59" s="44"/>
      <c r="C59" s="39"/>
      <c r="D59" s="40"/>
      <c r="E59" s="40"/>
      <c r="F59" s="41">
        <f t="shared" si="1"/>
        <v>0</v>
      </c>
      <c r="G59" s="37" t="str">
        <f t="shared" si="5"/>
        <v/>
      </c>
      <c r="H59" s="42">
        <f t="shared" si="6"/>
        <v>0</v>
      </c>
      <c r="I59" s="42">
        <f t="shared" si="7"/>
        <v>0</v>
      </c>
      <c r="J59" s="140">
        <f t="shared" si="8"/>
        <v>0</v>
      </c>
      <c r="L59" s="46"/>
      <c r="N59" s="47"/>
      <c r="O59" s="48"/>
    </row>
    <row r="60" spans="1:15" ht="24.95" customHeight="1" x14ac:dyDescent="0.25">
      <c r="A60" s="38">
        <v>55</v>
      </c>
      <c r="B60" s="44"/>
      <c r="C60" s="39"/>
      <c r="D60" s="40"/>
      <c r="E60" s="40"/>
      <c r="F60" s="41">
        <f t="shared" si="1"/>
        <v>0</v>
      </c>
      <c r="G60" s="37"/>
      <c r="H60" s="42">
        <f t="shared" ref="H60:H79" si="9">IF(F60=1,E60-D60,0)</f>
        <v>0</v>
      </c>
      <c r="I60" s="42">
        <f t="shared" ref="I60:I79" si="10">IF(F60=0,E60-D60,0)</f>
        <v>0</v>
      </c>
      <c r="J60" s="140">
        <f t="shared" ref="J60:J79" si="11">E60-D60</f>
        <v>0</v>
      </c>
      <c r="L60" s="46"/>
      <c r="N60" s="47"/>
      <c r="O60" s="48"/>
    </row>
    <row r="61" spans="1:15" ht="24.95" customHeight="1" x14ac:dyDescent="0.25">
      <c r="A61" s="38">
        <v>56</v>
      </c>
      <c r="B61" s="44"/>
      <c r="C61" s="39"/>
      <c r="D61" s="40"/>
      <c r="E61" s="40"/>
      <c r="F61" s="41">
        <f t="shared" si="1"/>
        <v>0</v>
      </c>
      <c r="G61" s="37"/>
      <c r="H61" s="42">
        <f t="shared" si="9"/>
        <v>0</v>
      </c>
      <c r="I61" s="42">
        <f t="shared" si="10"/>
        <v>0</v>
      </c>
      <c r="J61" s="140">
        <f t="shared" si="11"/>
        <v>0</v>
      </c>
      <c r="L61" s="46"/>
      <c r="N61" s="47"/>
      <c r="O61" s="48"/>
    </row>
    <row r="62" spans="1:15" ht="24.95" customHeight="1" x14ac:dyDescent="0.25">
      <c r="A62" s="38">
        <v>57</v>
      </c>
      <c r="B62" s="44"/>
      <c r="C62" s="39"/>
      <c r="D62" s="40"/>
      <c r="E62" s="40"/>
      <c r="F62" s="41">
        <f t="shared" si="1"/>
        <v>0</v>
      </c>
      <c r="G62" s="37"/>
      <c r="H62" s="42">
        <f t="shared" si="9"/>
        <v>0</v>
      </c>
      <c r="I62" s="42">
        <f t="shared" si="10"/>
        <v>0</v>
      </c>
      <c r="J62" s="140">
        <f t="shared" si="11"/>
        <v>0</v>
      </c>
      <c r="L62" s="46"/>
      <c r="N62" s="47"/>
      <c r="O62" s="48"/>
    </row>
    <row r="63" spans="1:15" ht="24.95" customHeight="1" x14ac:dyDescent="0.25">
      <c r="A63" s="38">
        <v>58</v>
      </c>
      <c r="B63" s="44"/>
      <c r="C63" s="39"/>
      <c r="D63" s="40"/>
      <c r="E63" s="40"/>
      <c r="F63" s="41">
        <f t="shared" si="1"/>
        <v>0</v>
      </c>
      <c r="G63" s="37"/>
      <c r="H63" s="42">
        <f t="shared" si="9"/>
        <v>0</v>
      </c>
      <c r="I63" s="42">
        <f t="shared" si="10"/>
        <v>0</v>
      </c>
      <c r="J63" s="140">
        <f t="shared" si="11"/>
        <v>0</v>
      </c>
      <c r="L63" s="46"/>
      <c r="N63" s="47"/>
      <c r="O63" s="48"/>
    </row>
    <row r="64" spans="1:15" ht="24.95" customHeight="1" x14ac:dyDescent="0.25">
      <c r="A64" s="38">
        <v>59</v>
      </c>
      <c r="B64" s="44"/>
      <c r="C64" s="39"/>
      <c r="D64" s="40"/>
      <c r="E64" s="40"/>
      <c r="F64" s="41">
        <f t="shared" si="1"/>
        <v>0</v>
      </c>
      <c r="G64" s="37"/>
      <c r="H64" s="42">
        <f t="shared" si="9"/>
        <v>0</v>
      </c>
      <c r="I64" s="42">
        <f t="shared" si="10"/>
        <v>0</v>
      </c>
      <c r="J64" s="140">
        <f t="shared" si="11"/>
        <v>0</v>
      </c>
      <c r="L64" s="46"/>
      <c r="N64" s="47"/>
      <c r="O64" s="48"/>
    </row>
    <row r="65" spans="1:15" ht="24.95" customHeight="1" x14ac:dyDescent="0.25">
      <c r="A65" s="38">
        <v>60</v>
      </c>
      <c r="B65" s="44"/>
      <c r="C65" s="39"/>
      <c r="D65" s="40"/>
      <c r="E65" s="40"/>
      <c r="F65" s="41">
        <f t="shared" si="1"/>
        <v>0</v>
      </c>
      <c r="G65" s="37"/>
      <c r="H65" s="42">
        <f t="shared" si="9"/>
        <v>0</v>
      </c>
      <c r="I65" s="42">
        <f t="shared" si="10"/>
        <v>0</v>
      </c>
      <c r="J65" s="140">
        <f t="shared" si="11"/>
        <v>0</v>
      </c>
      <c r="L65" s="46"/>
      <c r="N65" s="47"/>
      <c r="O65" s="48"/>
    </row>
    <row r="66" spans="1:15" ht="24.95" customHeight="1" x14ac:dyDescent="0.25">
      <c r="A66" s="38">
        <v>61</v>
      </c>
      <c r="B66" s="44"/>
      <c r="C66" s="39"/>
      <c r="D66" s="40"/>
      <c r="E66" s="40"/>
      <c r="F66" s="41">
        <f t="shared" si="1"/>
        <v>0</v>
      </c>
      <c r="G66" s="37"/>
      <c r="H66" s="42">
        <f t="shared" si="9"/>
        <v>0</v>
      </c>
      <c r="I66" s="42">
        <f t="shared" si="10"/>
        <v>0</v>
      </c>
      <c r="J66" s="140">
        <f t="shared" si="11"/>
        <v>0</v>
      </c>
      <c r="L66" s="46"/>
      <c r="N66" s="47"/>
      <c r="O66" s="48"/>
    </row>
    <row r="67" spans="1:15" ht="24.95" customHeight="1" x14ac:dyDescent="0.25">
      <c r="A67" s="38">
        <v>62</v>
      </c>
      <c r="B67" s="44"/>
      <c r="C67" s="39"/>
      <c r="D67" s="40"/>
      <c r="E67" s="40"/>
      <c r="F67" s="41">
        <f t="shared" si="1"/>
        <v>0</v>
      </c>
      <c r="G67" s="37"/>
      <c r="H67" s="42">
        <f t="shared" si="9"/>
        <v>0</v>
      </c>
      <c r="I67" s="42">
        <f t="shared" si="10"/>
        <v>0</v>
      </c>
      <c r="J67" s="140">
        <f t="shared" si="11"/>
        <v>0</v>
      </c>
      <c r="L67" s="46"/>
      <c r="N67" s="47"/>
      <c r="O67" s="48"/>
    </row>
    <row r="68" spans="1:15" ht="24.95" customHeight="1" x14ac:dyDescent="0.25">
      <c r="A68" s="38">
        <v>63</v>
      </c>
      <c r="B68" s="44"/>
      <c r="C68" s="39"/>
      <c r="D68" s="40"/>
      <c r="E68" s="40"/>
      <c r="F68" s="41">
        <f t="shared" si="1"/>
        <v>0</v>
      </c>
      <c r="G68" s="37"/>
      <c r="H68" s="42">
        <f t="shared" si="9"/>
        <v>0</v>
      </c>
      <c r="I68" s="42">
        <f t="shared" si="10"/>
        <v>0</v>
      </c>
      <c r="J68" s="140">
        <f t="shared" si="11"/>
        <v>0</v>
      </c>
      <c r="L68" s="46"/>
      <c r="N68" s="47"/>
      <c r="O68" s="48"/>
    </row>
    <row r="69" spans="1:15" ht="24.95" customHeight="1" x14ac:dyDescent="0.25">
      <c r="A69" s="38">
        <v>64</v>
      </c>
      <c r="B69" s="44"/>
      <c r="C69" s="39"/>
      <c r="D69" s="40"/>
      <c r="E69" s="40"/>
      <c r="F69" s="41">
        <f t="shared" si="1"/>
        <v>0</v>
      </c>
      <c r="G69" s="37"/>
      <c r="H69" s="42">
        <f t="shared" si="9"/>
        <v>0</v>
      </c>
      <c r="I69" s="42">
        <f t="shared" si="10"/>
        <v>0</v>
      </c>
      <c r="J69" s="140">
        <f t="shared" si="11"/>
        <v>0</v>
      </c>
      <c r="L69" s="46"/>
      <c r="N69" s="47"/>
      <c r="O69" s="48"/>
    </row>
    <row r="70" spans="1:15" ht="24.95" customHeight="1" x14ac:dyDescent="0.25">
      <c r="A70" s="38">
        <v>65</v>
      </c>
      <c r="B70" s="44"/>
      <c r="C70" s="39"/>
      <c r="D70" s="40"/>
      <c r="E70" s="40"/>
      <c r="F70" s="41">
        <f t="shared" si="1"/>
        <v>0</v>
      </c>
      <c r="G70" s="37"/>
      <c r="H70" s="42">
        <f t="shared" si="9"/>
        <v>0</v>
      </c>
      <c r="I70" s="42">
        <f t="shared" si="10"/>
        <v>0</v>
      </c>
      <c r="J70" s="140">
        <f t="shared" si="11"/>
        <v>0</v>
      </c>
      <c r="L70" s="46"/>
      <c r="N70" s="47"/>
      <c r="O70" s="48"/>
    </row>
    <row r="71" spans="1:15" ht="24.95" customHeight="1" x14ac:dyDescent="0.25">
      <c r="A71" s="38">
        <v>66</v>
      </c>
      <c r="B71" s="44"/>
      <c r="C71" s="39"/>
      <c r="D71" s="40"/>
      <c r="E71" s="40"/>
      <c r="F71" s="41">
        <f t="shared" si="1"/>
        <v>0</v>
      </c>
      <c r="G71" s="37"/>
      <c r="H71" s="42">
        <f t="shared" si="9"/>
        <v>0</v>
      </c>
      <c r="I71" s="42">
        <f t="shared" si="10"/>
        <v>0</v>
      </c>
      <c r="J71" s="140">
        <f t="shared" si="11"/>
        <v>0</v>
      </c>
      <c r="L71" s="46"/>
      <c r="N71" s="47"/>
      <c r="O71" s="48"/>
    </row>
    <row r="72" spans="1:15" ht="24.95" customHeight="1" x14ac:dyDescent="0.25">
      <c r="A72" s="38">
        <v>67</v>
      </c>
      <c r="B72" s="44"/>
      <c r="C72" s="39"/>
      <c r="D72" s="40"/>
      <c r="E72" s="40"/>
      <c r="F72" s="41">
        <f t="shared" si="1"/>
        <v>0</v>
      </c>
      <c r="G72" s="37"/>
      <c r="H72" s="42">
        <f t="shared" si="9"/>
        <v>0</v>
      </c>
      <c r="I72" s="42">
        <f t="shared" si="10"/>
        <v>0</v>
      </c>
      <c r="J72" s="140">
        <f t="shared" si="11"/>
        <v>0</v>
      </c>
      <c r="L72" s="46"/>
      <c r="N72" s="47"/>
      <c r="O72" s="48"/>
    </row>
    <row r="73" spans="1:15" ht="24.95" customHeight="1" x14ac:dyDescent="0.25">
      <c r="A73" s="38">
        <v>68</v>
      </c>
      <c r="B73" s="44"/>
      <c r="C73" s="39"/>
      <c r="D73" s="40"/>
      <c r="E73" s="40"/>
      <c r="F73" s="41">
        <f t="shared" si="1"/>
        <v>0</v>
      </c>
      <c r="G73" s="37"/>
      <c r="H73" s="42">
        <f t="shared" si="9"/>
        <v>0</v>
      </c>
      <c r="I73" s="42">
        <f t="shared" si="10"/>
        <v>0</v>
      </c>
      <c r="J73" s="140">
        <f t="shared" si="11"/>
        <v>0</v>
      </c>
      <c r="L73" s="46"/>
      <c r="N73" s="47"/>
      <c r="O73" s="48"/>
    </row>
    <row r="74" spans="1:15" ht="24.95" customHeight="1" x14ac:dyDescent="0.25">
      <c r="A74" s="38">
        <v>69</v>
      </c>
      <c r="B74" s="44"/>
      <c r="C74" s="39"/>
      <c r="D74" s="40"/>
      <c r="E74" s="40"/>
      <c r="F74" s="41">
        <f t="shared" si="1"/>
        <v>0</v>
      </c>
      <c r="G74" s="37"/>
      <c r="H74" s="42">
        <f t="shared" si="9"/>
        <v>0</v>
      </c>
      <c r="I74" s="42">
        <f t="shared" si="10"/>
        <v>0</v>
      </c>
      <c r="J74" s="140">
        <f t="shared" si="11"/>
        <v>0</v>
      </c>
      <c r="L74" s="46"/>
      <c r="N74" s="47"/>
      <c r="O74" s="48"/>
    </row>
    <row r="75" spans="1:15" ht="24.95" customHeight="1" x14ac:dyDescent="0.25">
      <c r="A75" s="38">
        <v>70</v>
      </c>
      <c r="B75" s="44"/>
      <c r="C75" s="39"/>
      <c r="D75" s="40"/>
      <c r="E75" s="40"/>
      <c r="F75" s="41">
        <f t="shared" si="1"/>
        <v>0</v>
      </c>
      <c r="G75" s="37"/>
      <c r="H75" s="42">
        <f t="shared" si="9"/>
        <v>0</v>
      </c>
      <c r="I75" s="42">
        <f t="shared" si="10"/>
        <v>0</v>
      </c>
      <c r="J75" s="140">
        <f t="shared" si="11"/>
        <v>0</v>
      </c>
      <c r="L75" s="46"/>
      <c r="N75" s="47"/>
      <c r="O75" s="48"/>
    </row>
    <row r="76" spans="1:15" ht="24.95" customHeight="1" x14ac:dyDescent="0.25">
      <c r="A76" s="38">
        <v>71</v>
      </c>
      <c r="B76" s="44"/>
      <c r="C76" s="39"/>
      <c r="D76" s="40"/>
      <c r="E76" s="40"/>
      <c r="F76" s="41">
        <f t="shared" si="1"/>
        <v>0</v>
      </c>
      <c r="G76" s="37"/>
      <c r="H76" s="42">
        <f t="shared" si="9"/>
        <v>0</v>
      </c>
      <c r="I76" s="42">
        <f t="shared" si="10"/>
        <v>0</v>
      </c>
      <c r="J76" s="140">
        <f t="shared" si="11"/>
        <v>0</v>
      </c>
      <c r="L76" s="46"/>
      <c r="N76" s="47"/>
      <c r="O76" s="48"/>
    </row>
    <row r="77" spans="1:15" ht="24.95" customHeight="1" x14ac:dyDescent="0.25">
      <c r="A77" s="38">
        <v>72</v>
      </c>
      <c r="B77" s="44"/>
      <c r="C77" s="39"/>
      <c r="D77" s="40"/>
      <c r="E77" s="40"/>
      <c r="F77" s="41">
        <f t="shared" si="1"/>
        <v>0</v>
      </c>
      <c r="G77" s="37"/>
      <c r="H77" s="42">
        <f t="shared" si="9"/>
        <v>0</v>
      </c>
      <c r="I77" s="42">
        <f t="shared" si="10"/>
        <v>0</v>
      </c>
      <c r="J77" s="140">
        <f t="shared" si="11"/>
        <v>0</v>
      </c>
      <c r="L77" s="46"/>
      <c r="N77" s="47"/>
      <c r="O77" s="48"/>
    </row>
    <row r="78" spans="1:15" ht="24.95" customHeight="1" x14ac:dyDescent="0.25">
      <c r="A78" s="38">
        <v>73</v>
      </c>
      <c r="B78" s="44"/>
      <c r="C78" s="39"/>
      <c r="D78" s="40"/>
      <c r="E78" s="40"/>
      <c r="F78" s="41">
        <f t="shared" si="1"/>
        <v>0</v>
      </c>
      <c r="G78" s="37"/>
      <c r="H78" s="42">
        <f t="shared" si="9"/>
        <v>0</v>
      </c>
      <c r="I78" s="42">
        <f t="shared" si="10"/>
        <v>0</v>
      </c>
      <c r="J78" s="140">
        <f t="shared" si="11"/>
        <v>0</v>
      </c>
      <c r="L78" s="46"/>
      <c r="N78" s="47"/>
      <c r="O78" s="48"/>
    </row>
    <row r="79" spans="1:15" ht="24.95" customHeight="1" x14ac:dyDescent="0.25">
      <c r="A79" s="38">
        <v>74</v>
      </c>
      <c r="B79" s="44"/>
      <c r="C79" s="39"/>
      <c r="D79" s="40"/>
      <c r="E79" s="40"/>
      <c r="F79" s="41">
        <f t="shared" si="1"/>
        <v>0</v>
      </c>
      <c r="G79" s="37"/>
      <c r="H79" s="42">
        <f t="shared" si="9"/>
        <v>0</v>
      </c>
      <c r="I79" s="42">
        <f t="shared" si="10"/>
        <v>0</v>
      </c>
      <c r="J79" s="140">
        <f t="shared" si="11"/>
        <v>0</v>
      </c>
      <c r="L79" s="46"/>
      <c r="N79" s="47"/>
      <c r="O79" s="48"/>
    </row>
    <row r="80" spans="1:15" ht="24.95" customHeight="1" x14ac:dyDescent="0.25">
      <c r="A80" s="38">
        <v>75</v>
      </c>
      <c r="B80" s="44"/>
      <c r="C80" s="39"/>
      <c r="D80" s="40"/>
      <c r="E80" s="40"/>
      <c r="F80" s="41">
        <f t="shared" si="1"/>
        <v>0</v>
      </c>
      <c r="G80" s="37" t="str">
        <f t="shared" si="5"/>
        <v/>
      </c>
      <c r="H80" s="42">
        <f t="shared" si="6"/>
        <v>0</v>
      </c>
      <c r="I80" s="42">
        <f t="shared" si="7"/>
        <v>0</v>
      </c>
      <c r="J80" s="140">
        <f t="shared" si="8"/>
        <v>0</v>
      </c>
      <c r="L80" s="46"/>
      <c r="N80" s="47"/>
      <c r="O80" s="48"/>
    </row>
    <row r="81" spans="1:15" ht="24.95" customHeight="1" x14ac:dyDescent="0.25">
      <c r="A81" s="38">
        <v>76</v>
      </c>
      <c r="B81" s="44"/>
      <c r="C81" s="39"/>
      <c r="D81" s="40"/>
      <c r="E81" s="40"/>
      <c r="F81" s="41">
        <f t="shared" si="1"/>
        <v>0</v>
      </c>
      <c r="G81" s="37" t="str">
        <f t="shared" si="5"/>
        <v/>
      </c>
      <c r="H81" s="42">
        <f t="shared" si="6"/>
        <v>0</v>
      </c>
      <c r="I81" s="42">
        <f t="shared" si="7"/>
        <v>0</v>
      </c>
      <c r="J81" s="140">
        <f t="shared" si="8"/>
        <v>0</v>
      </c>
      <c r="L81" s="46"/>
      <c r="N81" s="47"/>
      <c r="O81" s="48"/>
    </row>
    <row r="82" spans="1:15" ht="24.95" customHeight="1" x14ac:dyDescent="0.25">
      <c r="A82" s="38">
        <v>77</v>
      </c>
      <c r="B82" s="44"/>
      <c r="C82" s="39"/>
      <c r="D82" s="40"/>
      <c r="E82" s="40"/>
      <c r="F82" s="41">
        <f t="shared" si="1"/>
        <v>0</v>
      </c>
      <c r="G82" s="37" t="str">
        <f t="shared" si="5"/>
        <v/>
      </c>
      <c r="H82" s="42">
        <f t="shared" si="6"/>
        <v>0</v>
      </c>
      <c r="I82" s="42">
        <f t="shared" si="7"/>
        <v>0</v>
      </c>
      <c r="J82" s="140">
        <f t="shared" si="8"/>
        <v>0</v>
      </c>
      <c r="L82" s="46"/>
      <c r="N82" s="47"/>
      <c r="O82" s="48"/>
    </row>
    <row r="83" spans="1:15" ht="24.95" customHeight="1" x14ac:dyDescent="0.25">
      <c r="A83" s="38">
        <v>78</v>
      </c>
      <c r="B83" s="44"/>
      <c r="C83" s="39"/>
      <c r="D83" s="40"/>
      <c r="E83" s="40"/>
      <c r="F83" s="41">
        <f t="shared" si="1"/>
        <v>0</v>
      </c>
      <c r="G83" s="37" t="str">
        <f t="shared" si="5"/>
        <v/>
      </c>
      <c r="H83" s="42">
        <f t="shared" si="6"/>
        <v>0</v>
      </c>
      <c r="I83" s="42">
        <f t="shared" si="7"/>
        <v>0</v>
      </c>
      <c r="J83" s="140">
        <f t="shared" si="8"/>
        <v>0</v>
      </c>
      <c r="L83" s="46"/>
      <c r="N83" s="47"/>
      <c r="O83" s="48"/>
    </row>
    <row r="84" spans="1:15" ht="24.95" customHeight="1" x14ac:dyDescent="0.25">
      <c r="A84" s="38">
        <v>79</v>
      </c>
      <c r="B84" s="44"/>
      <c r="C84" s="39"/>
      <c r="D84" s="40"/>
      <c r="E84" s="40"/>
      <c r="F84" s="41">
        <f t="shared" si="1"/>
        <v>0</v>
      </c>
      <c r="G84" s="37" t="str">
        <f t="shared" si="5"/>
        <v/>
      </c>
      <c r="H84" s="42">
        <f t="shared" si="6"/>
        <v>0</v>
      </c>
      <c r="I84" s="42">
        <f t="shared" si="7"/>
        <v>0</v>
      </c>
      <c r="J84" s="140">
        <f t="shared" si="8"/>
        <v>0</v>
      </c>
      <c r="L84" s="46"/>
      <c r="N84" s="47"/>
      <c r="O84" s="48"/>
    </row>
    <row r="85" spans="1:15" ht="24.95" customHeight="1" x14ac:dyDescent="0.25">
      <c r="A85" s="38">
        <v>80</v>
      </c>
      <c r="B85" s="44"/>
      <c r="C85" s="39"/>
      <c r="D85" s="40"/>
      <c r="E85" s="40"/>
      <c r="F85" s="41">
        <f t="shared" si="1"/>
        <v>0</v>
      </c>
      <c r="G85" s="37" t="str">
        <f t="shared" si="5"/>
        <v/>
      </c>
      <c r="H85" s="42">
        <f t="shared" si="6"/>
        <v>0</v>
      </c>
      <c r="I85" s="42">
        <f t="shared" si="7"/>
        <v>0</v>
      </c>
      <c r="J85" s="140">
        <f t="shared" si="8"/>
        <v>0</v>
      </c>
      <c r="L85" s="46"/>
      <c r="N85" s="47"/>
      <c r="O85" s="48"/>
    </row>
    <row r="86" spans="1:15" ht="24.95" customHeight="1" x14ac:dyDescent="0.25">
      <c r="A86" s="49"/>
      <c r="B86" s="50"/>
      <c r="C86" s="51"/>
      <c r="D86" s="52"/>
      <c r="E86" s="52"/>
      <c r="F86" s="52"/>
      <c r="G86" s="53"/>
      <c r="H86" s="54">
        <f>SUM(H6:H85)</f>
        <v>0</v>
      </c>
      <c r="I86" s="54">
        <f>SUM(I6:I85)</f>
        <v>0</v>
      </c>
      <c r="J86" s="140"/>
    </row>
    <row r="87" spans="1:15" ht="30.6" customHeight="1" x14ac:dyDescent="0.25">
      <c r="A87" s="221" t="s">
        <v>69</v>
      </c>
      <c r="B87" s="222"/>
      <c r="C87" s="222"/>
      <c r="D87" s="222"/>
      <c r="E87" s="222"/>
      <c r="F87" s="222"/>
      <c r="G87" s="223"/>
      <c r="H87" s="55"/>
      <c r="I87" s="55"/>
      <c r="J87" s="140">
        <f>H86</f>
        <v>0</v>
      </c>
    </row>
    <row r="88" spans="1:15" ht="30.6" customHeight="1" x14ac:dyDescent="0.25">
      <c r="A88" s="224" t="s">
        <v>70</v>
      </c>
      <c r="B88" s="224"/>
      <c r="C88" s="224"/>
      <c r="D88" s="224"/>
      <c r="E88" s="224"/>
      <c r="F88" s="224"/>
      <c r="G88" s="224"/>
      <c r="H88" s="56"/>
      <c r="I88" s="56"/>
      <c r="J88" s="140">
        <f>I86</f>
        <v>0</v>
      </c>
    </row>
    <row r="89" spans="1:15" ht="63.75" customHeight="1" x14ac:dyDescent="0.25">
      <c r="A89" s="225" t="s">
        <v>96</v>
      </c>
      <c r="B89" s="225"/>
      <c r="C89" s="225"/>
      <c r="D89" s="225"/>
      <c r="E89" s="225"/>
      <c r="F89" s="57"/>
      <c r="G89" s="58"/>
      <c r="H89" s="59"/>
      <c r="I89" s="59"/>
      <c r="J89" s="60"/>
    </row>
    <row r="90" spans="1:15" ht="63.75" customHeight="1" x14ac:dyDescent="0.25">
      <c r="A90" s="226" t="s">
        <v>97</v>
      </c>
      <c r="B90" s="226"/>
      <c r="C90" s="226"/>
      <c r="D90" s="226"/>
      <c r="E90" s="226"/>
      <c r="F90" s="57"/>
      <c r="G90" s="58"/>
      <c r="H90" s="59"/>
      <c r="I90" s="59"/>
      <c r="J90" s="60"/>
    </row>
    <row r="91" spans="1:15" ht="50.25" customHeight="1" x14ac:dyDescent="0.25">
      <c r="A91" s="61" t="s">
        <v>71</v>
      </c>
      <c r="B91" s="214" t="s">
        <v>77</v>
      </c>
      <c r="C91" s="214"/>
      <c r="D91" s="62" t="str">
        <f>IFERROR(ROUND(J87*1.2/C3,-1),"")</f>
        <v/>
      </c>
      <c r="E91" s="63" t="s">
        <v>72</v>
      </c>
      <c r="F91" s="64"/>
      <c r="G91" s="64"/>
      <c r="H91" s="65"/>
      <c r="I91" s="31"/>
      <c r="J91" s="31"/>
    </row>
    <row r="92" spans="1:15" ht="60" customHeight="1" x14ac:dyDescent="0.25">
      <c r="A92" s="61" t="s">
        <v>73</v>
      </c>
      <c r="B92" s="215" t="s">
        <v>78</v>
      </c>
      <c r="C92" s="215"/>
      <c r="D92" s="66" t="str">
        <f>IFERROR(ROUND(J88*1.2/C3,-1),"")</f>
        <v/>
      </c>
      <c r="E92" s="63" t="s">
        <v>72</v>
      </c>
      <c r="F92" s="64"/>
      <c r="J92" s="31"/>
    </row>
    <row r="93" spans="1:15" x14ac:dyDescent="0.25">
      <c r="A93" s="46"/>
      <c r="B93" s="46"/>
      <c r="C93" s="46"/>
      <c r="D93" s="31"/>
      <c r="E93" s="31"/>
      <c r="F93" s="31"/>
      <c r="G93" s="31"/>
      <c r="H93" s="31"/>
      <c r="I93" s="31"/>
      <c r="J93" s="31"/>
    </row>
    <row r="94" spans="1:15" ht="87.75" customHeight="1" x14ac:dyDescent="0.25">
      <c r="A94" s="216" t="s">
        <v>87</v>
      </c>
      <c r="B94" s="216"/>
      <c r="C94" s="216"/>
      <c r="D94" s="216"/>
      <c r="E94" s="216"/>
      <c r="F94" s="216"/>
      <c r="G94" s="216"/>
      <c r="H94" s="216"/>
      <c r="I94" s="216"/>
      <c r="J94" s="216"/>
    </row>
    <row r="95" spans="1:15" x14ac:dyDescent="0.25">
      <c r="A95" s="46"/>
      <c r="B95" s="46"/>
      <c r="C95" s="46"/>
      <c r="D95" s="31"/>
      <c r="E95" s="31"/>
      <c r="F95" s="31"/>
      <c r="G95" s="31"/>
      <c r="H95" s="31"/>
      <c r="I95" s="31"/>
      <c r="J95" s="31"/>
    </row>
    <row r="96" spans="1:15" s="76" customFormat="1" ht="19.5" x14ac:dyDescent="0.25">
      <c r="A96" s="58"/>
      <c r="B96" s="58" t="s">
        <v>79</v>
      </c>
      <c r="C96" s="58"/>
      <c r="D96" s="60"/>
      <c r="E96" s="60" t="s">
        <v>80</v>
      </c>
      <c r="F96" s="60"/>
      <c r="G96" s="60"/>
      <c r="H96" s="60"/>
      <c r="I96" s="60"/>
      <c r="J96" s="60"/>
    </row>
    <row r="97" spans="1:10" x14ac:dyDescent="0.25">
      <c r="A97" s="46"/>
      <c r="B97" s="46"/>
      <c r="C97" s="46"/>
      <c r="D97" s="31"/>
      <c r="E97" s="31"/>
      <c r="F97" s="31"/>
      <c r="G97" s="31"/>
      <c r="H97" s="31"/>
      <c r="I97" s="31"/>
      <c r="J97" s="31"/>
    </row>
    <row r="98" spans="1:10" x14ac:dyDescent="0.25">
      <c r="A98" s="46"/>
      <c r="B98" s="46"/>
      <c r="C98" s="46"/>
      <c r="D98" s="31"/>
      <c r="E98" s="31"/>
      <c r="F98" s="31"/>
      <c r="G98" s="31"/>
      <c r="H98" s="31"/>
      <c r="I98" s="31"/>
      <c r="J98" s="31"/>
    </row>
    <row r="99" spans="1:10" x14ac:dyDescent="0.25">
      <c r="A99" s="45"/>
      <c r="B99" s="45"/>
      <c r="C99" s="45"/>
      <c r="D99" s="105"/>
      <c r="E99" s="105"/>
      <c r="F99" s="105"/>
      <c r="G99" s="105"/>
      <c r="H99" s="105"/>
      <c r="I99" s="105"/>
      <c r="J99" s="105"/>
    </row>
  </sheetData>
  <sheetProtection algorithmName="SHA-512" hashValue="LIhulIErsQKiq+NmGfEjksuptRFDP2E7YcHk50TAD3L8NQYWQw+kr/7Xbc9H1vUcNlxs9DAUu4Oz0axWiXEwQQ==" saltValue="Y2MAAHnsyBv5uCkF9a++VQ==" spinCount="100000" sheet="1" selectLockedCells="1"/>
  <protectedRanges>
    <protectedRange sqref="B6:F86" name="範圍1_1_2"/>
    <protectedRange sqref="A1 C3" name="範圍2"/>
  </protectedRanges>
  <mergeCells count="10">
    <mergeCell ref="B91:C91"/>
    <mergeCell ref="B92:C92"/>
    <mergeCell ref="A94:J94"/>
    <mergeCell ref="A1:J1"/>
    <mergeCell ref="A2:J2"/>
    <mergeCell ref="A3:B3"/>
    <mergeCell ref="A87:G87"/>
    <mergeCell ref="A88:G88"/>
    <mergeCell ref="A89:E89"/>
    <mergeCell ref="A90:E90"/>
  </mergeCells>
  <phoneticPr fontId="1" type="noConversion"/>
  <dataValidations count="1">
    <dataValidation type="list" allowBlank="1" showInputMessage="1" showErrorMessage="1" sqref="C6:C86" xr:uid="{00000000-0002-0000-0100-000000000000}">
      <formula1>"園長,教師,教保員,助理教保員,代理教師,代理教保員,代理助理教保員,職員,工友,社工人員,護理人員,廚工,司機"</formula1>
    </dataValidation>
  </dataValidations>
  <printOptions horizontalCentered="1"/>
  <pageMargins left="0.19685039370078741" right="0.19685039370078741" top="0.39370078740157483" bottom="0.39370078740157483" header="0.31496062992125984" footer="0.31496062992125984"/>
  <pageSetup paperSize="9" scale="9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AC1B-5326-47FA-A49D-82938E1966E1}">
  <dimension ref="A1:BF53"/>
  <sheetViews>
    <sheetView zoomScaleNormal="100" workbookViewId="0">
      <selection activeCell="J15" sqref="J15"/>
    </sheetView>
  </sheetViews>
  <sheetFormatPr defaultColWidth="10" defaultRowHeight="16.5" x14ac:dyDescent="0.25"/>
  <cols>
    <col min="1" max="1" width="5.625" style="146" customWidth="1"/>
    <col min="2" max="2" width="7.875" style="146" customWidth="1"/>
    <col min="3" max="3" width="20.75" style="159" customWidth="1"/>
    <col min="4" max="4" width="16.125" style="146" customWidth="1"/>
    <col min="5" max="5" width="4.875" style="163" customWidth="1"/>
    <col min="6" max="6" width="4.875" style="146" customWidth="1"/>
    <col min="7" max="8" width="10" style="146" customWidth="1"/>
    <col min="9" max="9" width="7.625" style="146" customWidth="1"/>
    <col min="10" max="10" width="4.375" style="146" customWidth="1"/>
    <col min="11" max="11" width="7.25" style="146" customWidth="1"/>
    <col min="12" max="12" width="4" style="146" customWidth="1"/>
    <col min="13" max="13" width="6.375" style="146" customWidth="1"/>
    <col min="14" max="14" width="4.125" style="146" customWidth="1"/>
    <col min="15" max="15" width="6.375" style="146" customWidth="1"/>
    <col min="16" max="16" width="3.75" style="146" customWidth="1"/>
    <col min="17" max="17" width="6.375" style="146" customWidth="1"/>
    <col min="18" max="18" width="4.5" style="146" customWidth="1"/>
    <col min="19" max="19" width="6.375" style="146" customWidth="1"/>
    <col min="20" max="20" width="3.875" style="146" customWidth="1"/>
    <col min="21" max="21" width="6.375" style="146" customWidth="1"/>
    <col min="22" max="22" width="4.5" style="146" customWidth="1"/>
    <col min="23" max="23" width="6.375" style="146" customWidth="1"/>
    <col min="24" max="24" width="4.125" style="146" customWidth="1"/>
    <col min="25" max="25" width="6.375" style="146" customWidth="1"/>
    <col min="26" max="26" width="4.375" style="146" customWidth="1"/>
    <col min="27" max="27" width="6.375" style="146" customWidth="1"/>
    <col min="28" max="28" width="3.75" style="146" customWidth="1"/>
    <col min="29" max="29" width="6.375" style="146" customWidth="1"/>
    <col min="30" max="30" width="3.5" style="146" customWidth="1"/>
    <col min="31" max="31" width="6.375" style="146" customWidth="1"/>
    <col min="32" max="32" width="3.5" style="146" customWidth="1"/>
    <col min="33" max="33" width="6.375" style="146" customWidth="1"/>
    <col min="34" max="34" width="3.875" style="146" customWidth="1"/>
    <col min="35" max="35" width="6.375" style="146" customWidth="1"/>
    <col min="36" max="36" width="4.125" style="146" customWidth="1"/>
    <col min="37" max="37" width="6.375" style="146" customWidth="1"/>
    <col min="38" max="38" width="3.875" style="146" customWidth="1"/>
    <col min="39" max="39" width="6.375" style="146" customWidth="1"/>
    <col min="40" max="40" width="4.375" style="146" customWidth="1"/>
    <col min="41" max="41" width="6.375" style="146" customWidth="1"/>
    <col min="42" max="42" width="4.125" style="146" customWidth="1"/>
    <col min="43" max="43" width="6.375" style="146" customWidth="1"/>
    <col min="44" max="44" width="4" style="146" customWidth="1"/>
    <col min="45" max="45" width="6.375" style="146" customWidth="1"/>
    <col min="46" max="46" width="4.125" style="146" customWidth="1"/>
    <col min="47" max="47" width="6.375" style="146" customWidth="1"/>
    <col min="48" max="48" width="4" style="146" customWidth="1"/>
    <col min="49" max="49" width="7.75" style="146" customWidth="1"/>
    <col min="50" max="50" width="8.25" style="159" customWidth="1"/>
    <col min="51" max="51" width="8.875" style="146" customWidth="1"/>
    <col min="52" max="54" width="10" style="146" hidden="1" customWidth="1"/>
    <col min="55" max="56" width="13.125" style="159" customWidth="1"/>
    <col min="57" max="58" width="10" style="159"/>
    <col min="59" max="16384" width="10" style="146"/>
  </cols>
  <sheetData>
    <row r="1" spans="1:58" ht="27.75" x14ac:dyDescent="0.25">
      <c r="A1" s="227" t="s">
        <v>1159</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row>
    <row r="2" spans="1:58" x14ac:dyDescent="0.25">
      <c r="A2" s="228" t="s">
        <v>1128</v>
      </c>
      <c r="B2" s="229" t="s">
        <v>1129</v>
      </c>
      <c r="C2" s="229" t="s">
        <v>1130</v>
      </c>
      <c r="D2" s="228" t="s">
        <v>1131</v>
      </c>
      <c r="E2" s="230" t="s">
        <v>1132</v>
      </c>
      <c r="F2" s="230"/>
      <c r="G2" s="231" t="s">
        <v>1133</v>
      </c>
      <c r="H2" s="231"/>
      <c r="I2" s="231" t="s">
        <v>1134</v>
      </c>
      <c r="J2" s="231"/>
      <c r="K2" s="231"/>
      <c r="L2" s="231"/>
      <c r="M2" s="231"/>
      <c r="N2" s="231"/>
      <c r="O2" s="231"/>
      <c r="P2" s="231"/>
      <c r="Q2" s="231"/>
      <c r="R2" s="231"/>
      <c r="S2" s="231"/>
      <c r="T2" s="231"/>
      <c r="U2" s="231"/>
      <c r="V2" s="231"/>
      <c r="W2" s="231"/>
      <c r="X2" s="231"/>
      <c r="Y2" s="231"/>
      <c r="Z2" s="231"/>
      <c r="AA2" s="231"/>
      <c r="AB2" s="231"/>
      <c r="AC2" s="231"/>
      <c r="AD2" s="231"/>
      <c r="AE2" s="231"/>
      <c r="AF2" s="231"/>
      <c r="AG2" s="232" t="s">
        <v>1135</v>
      </c>
      <c r="AH2" s="232"/>
      <c r="AI2" s="232"/>
      <c r="AJ2" s="232"/>
      <c r="AK2" s="232"/>
      <c r="AL2" s="232"/>
      <c r="AM2" s="232"/>
      <c r="AN2" s="232"/>
      <c r="AO2" s="232"/>
      <c r="AP2" s="232"/>
      <c r="AQ2" s="232"/>
      <c r="AR2" s="232"/>
      <c r="AS2" s="232"/>
      <c r="AT2" s="232"/>
      <c r="AU2" s="232"/>
      <c r="AV2" s="232"/>
      <c r="AW2" s="228" t="s">
        <v>1136</v>
      </c>
      <c r="AX2" s="228"/>
      <c r="AY2" s="228"/>
    </row>
    <row r="3" spans="1:58" x14ac:dyDescent="0.25">
      <c r="A3" s="228"/>
      <c r="B3" s="229"/>
      <c r="C3" s="229"/>
      <c r="D3" s="228"/>
      <c r="E3" s="230"/>
      <c r="F3" s="230"/>
      <c r="G3" s="231"/>
      <c r="H3" s="231"/>
      <c r="I3" s="231" t="s">
        <v>1137</v>
      </c>
      <c r="J3" s="231"/>
      <c r="K3" s="231"/>
      <c r="L3" s="231"/>
      <c r="M3" s="231" t="s">
        <v>1138</v>
      </c>
      <c r="N3" s="231"/>
      <c r="O3" s="231"/>
      <c r="P3" s="231"/>
      <c r="Q3" s="231" t="s">
        <v>1139</v>
      </c>
      <c r="R3" s="231"/>
      <c r="S3" s="231"/>
      <c r="T3" s="231"/>
      <c r="U3" s="231" t="s">
        <v>1140</v>
      </c>
      <c r="V3" s="231"/>
      <c r="W3" s="231"/>
      <c r="X3" s="231"/>
      <c r="Y3" s="231" t="s">
        <v>1141</v>
      </c>
      <c r="Z3" s="231"/>
      <c r="AA3" s="231"/>
      <c r="AB3" s="231"/>
      <c r="AC3" s="231" t="s">
        <v>1142</v>
      </c>
      <c r="AD3" s="231"/>
      <c r="AE3" s="231"/>
      <c r="AF3" s="231"/>
      <c r="AG3" s="231" t="s">
        <v>1143</v>
      </c>
      <c r="AH3" s="231"/>
      <c r="AI3" s="231"/>
      <c r="AJ3" s="231"/>
      <c r="AK3" s="231" t="s">
        <v>1144</v>
      </c>
      <c r="AL3" s="231"/>
      <c r="AM3" s="231"/>
      <c r="AN3" s="231"/>
      <c r="AO3" s="231" t="s">
        <v>1145</v>
      </c>
      <c r="AP3" s="231"/>
      <c r="AQ3" s="231"/>
      <c r="AR3" s="231"/>
      <c r="AS3" s="231" t="s">
        <v>1146</v>
      </c>
      <c r="AT3" s="231"/>
      <c r="AU3" s="231"/>
      <c r="AV3" s="231"/>
      <c r="AW3" s="228" t="s">
        <v>1147</v>
      </c>
      <c r="AX3" s="228" t="s">
        <v>1148</v>
      </c>
      <c r="AY3" s="228" t="s">
        <v>1149</v>
      </c>
      <c r="BC3" s="244" t="s">
        <v>1169</v>
      </c>
      <c r="BD3" s="246" t="s">
        <v>1170</v>
      </c>
      <c r="BE3" s="165"/>
      <c r="BF3" s="165"/>
    </row>
    <row r="4" spans="1:58" ht="30" customHeight="1" x14ac:dyDescent="0.25">
      <c r="A4" s="228"/>
      <c r="B4" s="229"/>
      <c r="C4" s="229"/>
      <c r="D4" s="228"/>
      <c r="E4" s="160" t="s">
        <v>1150</v>
      </c>
      <c r="F4" s="147" t="s">
        <v>1151</v>
      </c>
      <c r="G4" s="148" t="s">
        <v>1152</v>
      </c>
      <c r="H4" s="149" t="s">
        <v>1153</v>
      </c>
      <c r="I4" s="149" t="s">
        <v>1152</v>
      </c>
      <c r="J4" s="150" t="s">
        <v>1154</v>
      </c>
      <c r="K4" s="149" t="s">
        <v>1153</v>
      </c>
      <c r="L4" s="150" t="s">
        <v>1154</v>
      </c>
      <c r="M4" s="149" t="s">
        <v>1152</v>
      </c>
      <c r="N4" s="150" t="s">
        <v>1154</v>
      </c>
      <c r="O4" s="149" t="s">
        <v>1153</v>
      </c>
      <c r="P4" s="150" t="s">
        <v>1154</v>
      </c>
      <c r="Q4" s="149" t="s">
        <v>1152</v>
      </c>
      <c r="R4" s="150" t="s">
        <v>1154</v>
      </c>
      <c r="S4" s="149" t="s">
        <v>1153</v>
      </c>
      <c r="T4" s="150" t="s">
        <v>1154</v>
      </c>
      <c r="U4" s="149" t="s">
        <v>1152</v>
      </c>
      <c r="V4" s="150" t="s">
        <v>1154</v>
      </c>
      <c r="W4" s="149" t="s">
        <v>1153</v>
      </c>
      <c r="X4" s="150" t="s">
        <v>1154</v>
      </c>
      <c r="Y4" s="149" t="s">
        <v>1152</v>
      </c>
      <c r="Z4" s="150" t="s">
        <v>1154</v>
      </c>
      <c r="AA4" s="149" t="s">
        <v>1153</v>
      </c>
      <c r="AB4" s="150" t="s">
        <v>1154</v>
      </c>
      <c r="AC4" s="149" t="s">
        <v>1152</v>
      </c>
      <c r="AD4" s="150" t="s">
        <v>1154</v>
      </c>
      <c r="AE4" s="149" t="s">
        <v>1153</v>
      </c>
      <c r="AF4" s="150" t="s">
        <v>1154</v>
      </c>
      <c r="AG4" s="149" t="s">
        <v>1152</v>
      </c>
      <c r="AH4" s="150" t="s">
        <v>1154</v>
      </c>
      <c r="AI4" s="149" t="s">
        <v>1153</v>
      </c>
      <c r="AJ4" s="150" t="s">
        <v>1154</v>
      </c>
      <c r="AK4" s="149" t="s">
        <v>1152</v>
      </c>
      <c r="AL4" s="150" t="s">
        <v>1154</v>
      </c>
      <c r="AM4" s="149" t="s">
        <v>1153</v>
      </c>
      <c r="AN4" s="150" t="s">
        <v>1154</v>
      </c>
      <c r="AO4" s="149" t="s">
        <v>1152</v>
      </c>
      <c r="AP4" s="150" t="s">
        <v>1154</v>
      </c>
      <c r="AQ4" s="149" t="s">
        <v>1153</v>
      </c>
      <c r="AR4" s="150" t="s">
        <v>1154</v>
      </c>
      <c r="AS4" s="149" t="s">
        <v>1152</v>
      </c>
      <c r="AT4" s="150" t="s">
        <v>1154</v>
      </c>
      <c r="AU4" s="149" t="s">
        <v>1153</v>
      </c>
      <c r="AV4" s="150" t="s">
        <v>1154</v>
      </c>
      <c r="AW4" s="228"/>
      <c r="AX4" s="228"/>
      <c r="AY4" s="228"/>
      <c r="BC4" s="245"/>
      <c r="BD4" s="246"/>
      <c r="BE4" s="165"/>
      <c r="BF4" s="165"/>
    </row>
    <row r="5" spans="1:58" ht="23.25" customHeight="1" x14ac:dyDescent="0.25">
      <c r="A5" s="233" t="s">
        <v>1155</v>
      </c>
      <c r="B5" s="234" t="s">
        <v>1156</v>
      </c>
      <c r="C5" s="235"/>
      <c r="D5" s="151" t="s">
        <v>1157</v>
      </c>
      <c r="E5" s="161"/>
      <c r="F5" s="151"/>
      <c r="G5" s="152">
        <v>60000</v>
      </c>
      <c r="H5" s="152">
        <v>70380</v>
      </c>
      <c r="I5" s="152">
        <v>15000</v>
      </c>
      <c r="J5" s="152" t="s">
        <v>48</v>
      </c>
      <c r="K5" s="153">
        <v>18000</v>
      </c>
      <c r="L5" s="153" t="s">
        <v>48</v>
      </c>
      <c r="M5" s="152">
        <v>4800</v>
      </c>
      <c r="N5" s="152" t="s">
        <v>54</v>
      </c>
      <c r="O5" s="153">
        <v>5800</v>
      </c>
      <c r="P5" s="153" t="s">
        <v>54</v>
      </c>
      <c r="Q5" s="152"/>
      <c r="R5" s="152"/>
      <c r="S5" s="153"/>
      <c r="T5" s="153"/>
      <c r="U5" s="152"/>
      <c r="V5" s="152"/>
      <c r="W5" s="153"/>
      <c r="X5" s="153"/>
      <c r="Y5" s="152">
        <v>1000</v>
      </c>
      <c r="Z5" s="153" t="s">
        <v>54</v>
      </c>
      <c r="AA5" s="153">
        <v>1130</v>
      </c>
      <c r="AB5" s="153" t="s">
        <v>54</v>
      </c>
      <c r="AC5" s="152">
        <v>900</v>
      </c>
      <c r="AD5" s="153" t="s">
        <v>54</v>
      </c>
      <c r="AE5" s="153">
        <v>1000</v>
      </c>
      <c r="AF5" s="153" t="s">
        <v>54</v>
      </c>
      <c r="AG5" s="152"/>
      <c r="AH5" s="152"/>
      <c r="AI5" s="152"/>
      <c r="AJ5" s="152"/>
      <c r="AK5" s="154"/>
      <c r="AL5" s="153"/>
      <c r="AM5" s="153"/>
      <c r="AN5" s="153"/>
      <c r="AO5" s="155"/>
      <c r="AP5" s="156"/>
      <c r="AQ5" s="156"/>
      <c r="AR5" s="156"/>
      <c r="AS5" s="155"/>
      <c r="AT5" s="156"/>
      <c r="AU5" s="156"/>
      <c r="AV5" s="156"/>
      <c r="AW5" s="237" t="s">
        <v>1147</v>
      </c>
      <c r="AX5" s="237" t="s">
        <v>1148</v>
      </c>
      <c r="AY5" s="238"/>
      <c r="BC5" s="167"/>
      <c r="BD5" s="167"/>
    </row>
    <row r="6" spans="1:58" ht="23.25" customHeight="1" x14ac:dyDescent="0.25">
      <c r="A6" s="233"/>
      <c r="B6" s="234"/>
      <c r="C6" s="236"/>
      <c r="D6" s="157" t="s">
        <v>1157</v>
      </c>
      <c r="E6" s="162"/>
      <c r="F6" s="157"/>
      <c r="G6" s="158">
        <v>62000</v>
      </c>
      <c r="H6" s="158">
        <v>72780</v>
      </c>
      <c r="I6" s="158">
        <v>17000</v>
      </c>
      <c r="J6" s="158" t="s">
        <v>48</v>
      </c>
      <c r="K6" s="156">
        <v>18000</v>
      </c>
      <c r="L6" s="156" t="s">
        <v>48</v>
      </c>
      <c r="M6" s="158">
        <v>4800</v>
      </c>
      <c r="N6" s="158" t="s">
        <v>54</v>
      </c>
      <c r="O6" s="156">
        <v>6200</v>
      </c>
      <c r="P6" s="156" t="s">
        <v>54</v>
      </c>
      <c r="Q6" s="158"/>
      <c r="R6" s="158"/>
      <c r="S6" s="156"/>
      <c r="T6" s="156"/>
      <c r="U6" s="158"/>
      <c r="V6" s="158"/>
      <c r="W6" s="156"/>
      <c r="X6" s="156"/>
      <c r="Y6" s="158">
        <v>1000</v>
      </c>
      <c r="Z6" s="156" t="s">
        <v>54</v>
      </c>
      <c r="AA6" s="156">
        <v>1130</v>
      </c>
      <c r="AB6" s="156" t="s">
        <v>54</v>
      </c>
      <c r="AC6" s="158">
        <v>900</v>
      </c>
      <c r="AD6" s="156" t="s">
        <v>54</v>
      </c>
      <c r="AE6" s="156">
        <v>1000</v>
      </c>
      <c r="AF6" s="156" t="s">
        <v>54</v>
      </c>
      <c r="AG6" s="158"/>
      <c r="AH6" s="158"/>
      <c r="AI6" s="158"/>
      <c r="AJ6" s="158"/>
      <c r="AK6" s="155"/>
      <c r="AL6" s="156"/>
      <c r="AM6" s="156"/>
      <c r="AN6" s="156"/>
      <c r="AO6" s="155"/>
      <c r="AP6" s="156"/>
      <c r="AQ6" s="156"/>
      <c r="AR6" s="156"/>
      <c r="AS6" s="155"/>
      <c r="AT6" s="156"/>
      <c r="AU6" s="156"/>
      <c r="AV6" s="156"/>
      <c r="AW6" s="237"/>
      <c r="AX6" s="237"/>
      <c r="AY6" s="239"/>
      <c r="BC6" s="167"/>
      <c r="BD6" s="167"/>
    </row>
    <row r="7" spans="1:58" ht="23.25" customHeight="1" x14ac:dyDescent="0.25">
      <c r="A7" s="233">
        <v>1</v>
      </c>
      <c r="B7" s="238"/>
      <c r="C7" s="240" t="e">
        <f>'附件2-收費調整對照表'!C3</f>
        <v>#N/A</v>
      </c>
      <c r="D7" s="151" t="s">
        <v>1162</v>
      </c>
      <c r="E7" s="162">
        <f>'附件2-收費調整對照表'!$C$6</f>
        <v>0</v>
      </c>
      <c r="F7" s="157">
        <f>'附件2-收費調整對照表'!$M$6</f>
        <v>0</v>
      </c>
      <c r="G7" s="158">
        <f>'附件2-收費調整對照表'!D17</f>
        <v>0</v>
      </c>
      <c r="H7" s="158" t="e">
        <f>'附件2-收費調整對照表'!N17</f>
        <v>#VALUE!</v>
      </c>
      <c r="I7" s="158">
        <f>'附件2-收費調整對照表'!D9</f>
        <v>0</v>
      </c>
      <c r="J7" s="158" t="str">
        <f>'附件2-收費調整對照表'!$C$9</f>
        <v>期</v>
      </c>
      <c r="K7" s="156" t="e">
        <f>'附件2-收費調整對照表'!N9</f>
        <v>#VALUE!</v>
      </c>
      <c r="L7" s="156" t="str">
        <f>'附件2-收費調整對照表'!$M$9</f>
        <v>期</v>
      </c>
      <c r="M7" s="158">
        <f>'附件2-收費調整對照表'!D10</f>
        <v>0</v>
      </c>
      <c r="N7" s="158" t="str">
        <f>'附件2-收費調整對照表'!$C$10</f>
        <v>月</v>
      </c>
      <c r="O7" s="156" t="e">
        <f>'附件2-收費調整對照表'!N10</f>
        <v>#DIV/0!</v>
      </c>
      <c r="P7" s="156" t="str">
        <f>'附件2-收費調整對照表'!$M$10</f>
        <v>月</v>
      </c>
      <c r="Q7" s="158">
        <f>'附件2-收費調整對照表'!D13</f>
        <v>0</v>
      </c>
      <c r="R7" s="158" t="str">
        <f>'附件2-收費調整對照表'!$C$13</f>
        <v>月</v>
      </c>
      <c r="S7" s="156">
        <f>'附件2-收費調整對照表'!N13</f>
        <v>0</v>
      </c>
      <c r="T7" s="156" t="str">
        <f>'附件2-收費調整對照表'!$M$13</f>
        <v>月</v>
      </c>
      <c r="U7" s="158">
        <f>'附件2-收費調整對照表'!D14</f>
        <v>0</v>
      </c>
      <c r="V7" s="158" t="str">
        <f>'附件2-收費調整對照表'!$C$14</f>
        <v>月</v>
      </c>
      <c r="W7" s="156">
        <f>'附件2-收費調整對照表'!N14</f>
        <v>0</v>
      </c>
      <c r="X7" s="156" t="str">
        <f>'附件2-收費調整對照表'!$M$14</f>
        <v>月</v>
      </c>
      <c r="Y7" s="158">
        <f>'附件2-收費調整對照表'!D15</f>
        <v>0</v>
      </c>
      <c r="Z7" s="158" t="str">
        <f>'附件2-收費調整對照表'!$C$15</f>
        <v>月</v>
      </c>
      <c r="AA7" s="156">
        <f>'附件2-收費調整對照表'!N15</f>
        <v>0</v>
      </c>
      <c r="AB7" s="156" t="str">
        <f>'附件2-收費調整對照表'!$M$15</f>
        <v>月</v>
      </c>
      <c r="AC7" s="158">
        <f>'附件2-收費調整對照表'!D16</f>
        <v>0</v>
      </c>
      <c r="AD7" s="158" t="str">
        <f>'附件2-收費調整對照表'!$C$16</f>
        <v>月</v>
      </c>
      <c r="AE7" s="156">
        <f>'附件2-收費調整對照表'!N16</f>
        <v>0</v>
      </c>
      <c r="AF7" s="156" t="str">
        <f>'附件2-收費調整對照表'!$M$16</f>
        <v>月</v>
      </c>
      <c r="AG7" s="158">
        <f>'附件2-收費調整對照表'!$J$21</f>
        <v>0</v>
      </c>
      <c r="AH7" s="153" t="s">
        <v>54</v>
      </c>
      <c r="AI7" s="158">
        <f>'附件2-收費調整對照表'!$N$21</f>
        <v>0</v>
      </c>
      <c r="AJ7" s="153" t="s">
        <v>54</v>
      </c>
      <c r="AK7" s="155">
        <f>'附件2-收費調整對照表'!$J$23</f>
        <v>0</v>
      </c>
      <c r="AL7" s="153" t="s">
        <v>54</v>
      </c>
      <c r="AM7" s="156">
        <f>'附件2-收費調整對照表'!$N$23</f>
        <v>0</v>
      </c>
      <c r="AN7" s="153" t="s">
        <v>54</v>
      </c>
      <c r="AO7" s="155"/>
      <c r="AP7" s="156"/>
      <c r="AQ7" s="156"/>
      <c r="AR7" s="156"/>
      <c r="AS7" s="155"/>
      <c r="AT7" s="156"/>
      <c r="AU7" s="156"/>
      <c r="AV7" s="156"/>
      <c r="AW7" s="238" t="s">
        <v>1167</v>
      </c>
      <c r="AX7" s="242" t="s">
        <v>1167</v>
      </c>
      <c r="AY7" s="243"/>
      <c r="BA7" s="146" t="s">
        <v>1171</v>
      </c>
      <c r="BB7" s="168" t="s">
        <v>1172</v>
      </c>
      <c r="BC7" s="167" t="e">
        <f>'附件2-收費調整對照表'!V24</f>
        <v>#N/A</v>
      </c>
      <c r="BD7" s="169" t="e">
        <f>IF(('附件2-收費調整對照表'!Q9+'附件2-收費調整對照表'!Q11)/('附件2-收費調整對照表'!D9+'附件2-收費調整對照表'!E11)&gt;20%,$BB$7,$BA$7)</f>
        <v>#VALUE!</v>
      </c>
    </row>
    <row r="8" spans="1:58" ht="23.25" customHeight="1" x14ac:dyDescent="0.25">
      <c r="A8" s="233"/>
      <c r="B8" s="238"/>
      <c r="C8" s="240"/>
      <c r="D8" s="151" t="s">
        <v>1163</v>
      </c>
      <c r="E8" s="162">
        <f>'附件2-收費調整對照表'!$C$6</f>
        <v>0</v>
      </c>
      <c r="F8" s="157">
        <f>'附件2-收費調整對照表'!$M$6</f>
        <v>0</v>
      </c>
      <c r="G8" s="158">
        <f>'附件2-收費調整對照表'!F17</f>
        <v>0</v>
      </c>
      <c r="H8" s="158" t="e">
        <f>'附件2-收費調整對照表'!S17</f>
        <v>#VALUE!</v>
      </c>
      <c r="I8" s="158">
        <f>'附件2-收費調整對照表'!F9</f>
        <v>0</v>
      </c>
      <c r="J8" s="158" t="str">
        <f>'附件2-收費調整對照表'!$C$9</f>
        <v>期</v>
      </c>
      <c r="K8" s="156" t="e">
        <f>'附件2-收費調整對照表'!S9</f>
        <v>#VALUE!</v>
      </c>
      <c r="L8" s="156" t="str">
        <f>'附件2-收費調整對照表'!$M$9</f>
        <v>期</v>
      </c>
      <c r="M8" s="158">
        <f>'附件2-收費調整對照表'!F10</f>
        <v>0</v>
      </c>
      <c r="N8" s="158" t="str">
        <f>'附件2-收費調整對照表'!$C$10</f>
        <v>月</v>
      </c>
      <c r="O8" s="156" t="e">
        <f>'附件2-收費調整對照表'!S10</f>
        <v>#DIV/0!</v>
      </c>
      <c r="P8" s="156" t="str">
        <f>'附件2-收費調整對照表'!$M$10</f>
        <v>月</v>
      </c>
      <c r="Q8" s="158">
        <f>'附件2-收費調整對照表'!F13</f>
        <v>0</v>
      </c>
      <c r="R8" s="158" t="str">
        <f>'附件2-收費調整對照表'!$C$13</f>
        <v>月</v>
      </c>
      <c r="S8" s="156">
        <f>'附件2-收費調整對照表'!S13</f>
        <v>0</v>
      </c>
      <c r="T8" s="156" t="str">
        <f>'附件2-收費調整對照表'!$M$13</f>
        <v>月</v>
      </c>
      <c r="U8" s="158">
        <f>'附件2-收費調整對照表'!F14</f>
        <v>0</v>
      </c>
      <c r="V8" s="158" t="str">
        <f>'附件2-收費調整對照表'!$C$14</f>
        <v>月</v>
      </c>
      <c r="W8" s="156">
        <f>'附件2-收費調整對照表'!S14</f>
        <v>0</v>
      </c>
      <c r="X8" s="156" t="str">
        <f>'附件2-收費調整對照表'!$M$14</f>
        <v>月</v>
      </c>
      <c r="Y8" s="158">
        <f>'附件2-收費調整對照表'!F15</f>
        <v>0</v>
      </c>
      <c r="Z8" s="158" t="str">
        <f>'附件2-收費調整對照表'!$C$15</f>
        <v>月</v>
      </c>
      <c r="AA8" s="156">
        <f>'附件2-收費調整對照表'!S15</f>
        <v>0</v>
      </c>
      <c r="AB8" s="156" t="str">
        <f>'附件2-收費調整對照表'!$M$15</f>
        <v>月</v>
      </c>
      <c r="AC8" s="158">
        <f>'附件2-收費調整對照表'!F16</f>
        <v>0</v>
      </c>
      <c r="AD8" s="158" t="str">
        <f>'附件2-收費調整對照表'!$C$16</f>
        <v>月</v>
      </c>
      <c r="AE8" s="156">
        <f>'附件2-收費調整對照表'!S16</f>
        <v>0</v>
      </c>
      <c r="AF8" s="156" t="str">
        <f>'附件2-收費調整對照表'!$M$16</f>
        <v>月</v>
      </c>
      <c r="AG8" s="158">
        <f>'附件2-收費調整對照表'!$J$21</f>
        <v>0</v>
      </c>
      <c r="AH8" s="153" t="s">
        <v>54</v>
      </c>
      <c r="AI8" s="158">
        <f>'附件2-收費調整對照表'!$N$21</f>
        <v>0</v>
      </c>
      <c r="AJ8" s="153" t="s">
        <v>54</v>
      </c>
      <c r="AK8" s="155">
        <f>'附件2-收費調整對照表'!$J$23</f>
        <v>0</v>
      </c>
      <c r="AL8" s="153" t="s">
        <v>54</v>
      </c>
      <c r="AM8" s="156">
        <f>'附件2-收費調整對照表'!$N$23</f>
        <v>0</v>
      </c>
      <c r="AN8" s="153" t="s">
        <v>54</v>
      </c>
      <c r="AO8" s="155"/>
      <c r="AP8" s="156"/>
      <c r="AQ8" s="156"/>
      <c r="AR8" s="156"/>
      <c r="AS8" s="155"/>
      <c r="AT8" s="156"/>
      <c r="AU8" s="156"/>
      <c r="AV8" s="156"/>
      <c r="AW8" s="238"/>
      <c r="AX8" s="242"/>
      <c r="AY8" s="243"/>
      <c r="BC8" s="167" t="e">
        <f>'附件2-收費調整對照表'!W24</f>
        <v>#N/A</v>
      </c>
      <c r="BD8" s="169" t="e">
        <f>IF(('附件2-收費調整對照表'!V9+'附件2-收費調整對照表'!V11)/('附件2-收費調整對照表'!G9+'附件2-收費調整對照表'!G11)&gt;20%,$BB$7,$BA$7)</f>
        <v>#VALUE!</v>
      </c>
    </row>
    <row r="9" spans="1:58" ht="23.25" customHeight="1" x14ac:dyDescent="0.25">
      <c r="A9" s="233"/>
      <c r="B9" s="238"/>
      <c r="C9" s="240"/>
      <c r="D9" s="151" t="s">
        <v>1164</v>
      </c>
      <c r="E9" s="162">
        <f>'附件2-收費調整對照表'!$C$6</f>
        <v>0</v>
      </c>
      <c r="F9" s="157">
        <f>'附件2-收費調整對照表'!$M$6</f>
        <v>0</v>
      </c>
      <c r="G9" s="158">
        <f>'附件2-收費調整對照表'!H17</f>
        <v>0</v>
      </c>
      <c r="H9" s="158" t="e">
        <f>'附件2-收費調整對照表'!X17</f>
        <v>#VALUE!</v>
      </c>
      <c r="I9" s="158">
        <f>'附件2-收費調整對照表'!H9</f>
        <v>0</v>
      </c>
      <c r="J9" s="158" t="str">
        <f>'附件2-收費調整對照表'!$C$9</f>
        <v>期</v>
      </c>
      <c r="K9" s="156" t="e">
        <f>'附件2-收費調整對照表'!X9</f>
        <v>#VALUE!</v>
      </c>
      <c r="L9" s="156" t="str">
        <f>'附件2-收費調整對照表'!$M$9</f>
        <v>期</v>
      </c>
      <c r="M9" s="158">
        <f>'附件2-收費調整對照表'!H10</f>
        <v>0</v>
      </c>
      <c r="N9" s="158" t="str">
        <f>'附件2-收費調整對照表'!$C$10</f>
        <v>月</v>
      </c>
      <c r="O9" s="156" t="e">
        <f>'附件2-收費調整對照表'!X10</f>
        <v>#DIV/0!</v>
      </c>
      <c r="P9" s="156" t="str">
        <f>'附件2-收費調整對照表'!$M$10</f>
        <v>月</v>
      </c>
      <c r="Q9" s="158">
        <f>'附件2-收費調整對照表'!H13</f>
        <v>0</v>
      </c>
      <c r="R9" s="158" t="str">
        <f>'附件2-收費調整對照表'!$C$13</f>
        <v>月</v>
      </c>
      <c r="S9" s="156">
        <f>'附件2-收費調整對照表'!X13</f>
        <v>0</v>
      </c>
      <c r="T9" s="156" t="str">
        <f>'附件2-收費調整對照表'!$M$13</f>
        <v>月</v>
      </c>
      <c r="U9" s="158">
        <f>'附件2-收費調整對照表'!H14</f>
        <v>0</v>
      </c>
      <c r="V9" s="158" t="str">
        <f>'附件2-收費調整對照表'!$C$14</f>
        <v>月</v>
      </c>
      <c r="W9" s="156">
        <f>'附件2-收費調整對照表'!X14</f>
        <v>0</v>
      </c>
      <c r="X9" s="156" t="str">
        <f>'附件2-收費調整對照表'!$M$14</f>
        <v>月</v>
      </c>
      <c r="Y9" s="158">
        <f>'附件2-收費調整對照表'!H15</f>
        <v>0</v>
      </c>
      <c r="Z9" s="158" t="str">
        <f>'附件2-收費調整對照表'!$C$15</f>
        <v>月</v>
      </c>
      <c r="AA9" s="156">
        <f>'附件2-收費調整對照表'!X15</f>
        <v>0</v>
      </c>
      <c r="AB9" s="156" t="str">
        <f>'附件2-收費調整對照表'!$M$15</f>
        <v>月</v>
      </c>
      <c r="AC9" s="158">
        <f>'附件2-收費調整對照表'!H16</f>
        <v>0</v>
      </c>
      <c r="AD9" s="158" t="str">
        <f>'附件2-收費調整對照表'!$C$16</f>
        <v>月</v>
      </c>
      <c r="AE9" s="156">
        <f>'附件2-收費調整對照表'!X16</f>
        <v>0</v>
      </c>
      <c r="AF9" s="156" t="str">
        <f>'附件2-收費調整對照表'!$M$16</f>
        <v>月</v>
      </c>
      <c r="AG9" s="158">
        <f>'附件2-收費調整對照表'!$J$21</f>
        <v>0</v>
      </c>
      <c r="AH9" s="153" t="s">
        <v>54</v>
      </c>
      <c r="AI9" s="158">
        <f>'附件2-收費調整對照表'!$N$21</f>
        <v>0</v>
      </c>
      <c r="AJ9" s="153" t="s">
        <v>54</v>
      </c>
      <c r="AK9" s="155">
        <f>'附件2-收費調整對照表'!$J$23</f>
        <v>0</v>
      </c>
      <c r="AL9" s="153" t="s">
        <v>54</v>
      </c>
      <c r="AM9" s="156">
        <f>'附件2-收費調整對照表'!$N$23</f>
        <v>0</v>
      </c>
      <c r="AN9" s="153" t="s">
        <v>54</v>
      </c>
      <c r="AO9" s="155"/>
      <c r="AP9" s="156"/>
      <c r="AQ9" s="156"/>
      <c r="AR9" s="156"/>
      <c r="AS9" s="155"/>
      <c r="AT9" s="156"/>
      <c r="AU9" s="156"/>
      <c r="AV9" s="156"/>
      <c r="AW9" s="238"/>
      <c r="AX9" s="242"/>
      <c r="AY9" s="243"/>
      <c r="BA9" s="164" t="s">
        <v>1165</v>
      </c>
      <c r="BB9" s="166" t="s">
        <v>1166</v>
      </c>
      <c r="BC9" s="167" t="e">
        <f>'附件2-收費調整對照表'!X24</f>
        <v>#N/A</v>
      </c>
      <c r="BD9" s="169" t="e">
        <f>IF(('附件2-收費調整對照表'!AA9+'附件2-收費調整對照表'!AA11)/('附件2-收費調整對照表'!I9+'附件2-收費調整對照表'!I11)&gt;20%,$BB$7,$BA$7)</f>
        <v>#VALUE!</v>
      </c>
    </row>
    <row r="10" spans="1:58" ht="23.25" customHeight="1" x14ac:dyDescent="0.25">
      <c r="A10" s="233"/>
      <c r="B10" s="238"/>
      <c r="C10" s="240"/>
      <c r="D10" s="151" t="s">
        <v>1161</v>
      </c>
      <c r="E10" s="162">
        <f>'附件2-收費調整對照表'!$C$6</f>
        <v>0</v>
      </c>
      <c r="F10" s="157">
        <f>'附件2-收費調整對照表'!$M$6</f>
        <v>0</v>
      </c>
      <c r="G10" s="158">
        <f>'附件2-收費調整對照表'!J17</f>
        <v>0</v>
      </c>
      <c r="H10" s="158" t="e">
        <f>'附件2-收費調整對照表'!AC17</f>
        <v>#VALUE!</v>
      </c>
      <c r="I10" s="158">
        <f>'附件2-收費調整對照表'!J9</f>
        <v>0</v>
      </c>
      <c r="J10" s="158" t="str">
        <f>'附件2-收費調整對照表'!$C$9</f>
        <v>期</v>
      </c>
      <c r="K10" s="156" t="e">
        <f>'附件2-收費調整對照表'!AC9</f>
        <v>#VALUE!</v>
      </c>
      <c r="L10" s="156" t="str">
        <f>'附件2-收費調整對照表'!$M$9</f>
        <v>期</v>
      </c>
      <c r="M10" s="158">
        <f>'附件2-收費調整對照表'!J10</f>
        <v>0</v>
      </c>
      <c r="N10" s="158" t="str">
        <f>'附件2-收費調整對照表'!$C$10</f>
        <v>月</v>
      </c>
      <c r="O10" s="156" t="e">
        <f>'附件2-收費調整對照表'!AC10</f>
        <v>#DIV/0!</v>
      </c>
      <c r="P10" s="156" t="str">
        <f>'附件2-收費調整對照表'!$M$10</f>
        <v>月</v>
      </c>
      <c r="Q10" s="158">
        <f>'附件2-收費調整對照表'!J13</f>
        <v>0</v>
      </c>
      <c r="R10" s="158" t="str">
        <f>'附件2-收費調整對照表'!$C$13</f>
        <v>月</v>
      </c>
      <c r="S10" s="156">
        <f>'附件2-收費調整對照表'!AC13</f>
        <v>0</v>
      </c>
      <c r="T10" s="156" t="str">
        <f>'附件2-收費調整對照表'!$M$13</f>
        <v>月</v>
      </c>
      <c r="U10" s="158">
        <f>'附件2-收費調整對照表'!J14</f>
        <v>0</v>
      </c>
      <c r="V10" s="158" t="str">
        <f>'附件2-收費調整對照表'!$C$14</f>
        <v>月</v>
      </c>
      <c r="W10" s="156">
        <f>'附件2-收費調整對照表'!AC14</f>
        <v>0</v>
      </c>
      <c r="X10" s="156" t="str">
        <f>'附件2-收費調整對照表'!$M$14</f>
        <v>月</v>
      </c>
      <c r="Y10" s="158">
        <f>'附件2-收費調整對照表'!J15</f>
        <v>0</v>
      </c>
      <c r="Z10" s="158" t="str">
        <f>'附件2-收費調整對照表'!$C$15</f>
        <v>月</v>
      </c>
      <c r="AA10" s="156">
        <f>'附件2-收費調整對照表'!AC15</f>
        <v>0</v>
      </c>
      <c r="AB10" s="156" t="str">
        <f>'附件2-收費調整對照表'!$M$15</f>
        <v>月</v>
      </c>
      <c r="AC10" s="158">
        <f>'附件2-收費調整對照表'!J16</f>
        <v>0</v>
      </c>
      <c r="AD10" s="158" t="str">
        <f>'附件2-收費調整對照表'!$C$16</f>
        <v>月</v>
      </c>
      <c r="AE10" s="156">
        <f>'附件2-收費調整對照表'!AC16</f>
        <v>0</v>
      </c>
      <c r="AF10" s="156" t="str">
        <f>'附件2-收費調整對照表'!$M$16</f>
        <v>月</v>
      </c>
      <c r="AG10" s="158">
        <f>'附件2-收費調整對照表'!$J$21</f>
        <v>0</v>
      </c>
      <c r="AH10" s="153" t="s">
        <v>54</v>
      </c>
      <c r="AI10" s="158">
        <f>'附件2-收費調整對照表'!$N$21</f>
        <v>0</v>
      </c>
      <c r="AJ10" s="153" t="s">
        <v>54</v>
      </c>
      <c r="AK10" s="155">
        <f>'附件2-收費調整對照表'!$J$23</f>
        <v>0</v>
      </c>
      <c r="AL10" s="153" t="s">
        <v>54</v>
      </c>
      <c r="AM10" s="156">
        <f>'附件2-收費調整對照表'!$N$23</f>
        <v>0</v>
      </c>
      <c r="AN10" s="153" t="s">
        <v>54</v>
      </c>
      <c r="AO10" s="155"/>
      <c r="AP10" s="156"/>
      <c r="AQ10" s="156"/>
      <c r="AR10" s="156"/>
      <c r="AS10" s="155"/>
      <c r="AT10" s="156"/>
      <c r="AU10" s="156"/>
      <c r="AV10" s="156"/>
      <c r="AW10" s="238"/>
      <c r="AX10" s="242"/>
      <c r="AY10" s="243"/>
      <c r="BA10" s="164" t="s">
        <v>1168</v>
      </c>
      <c r="BB10" s="166" t="s">
        <v>1168</v>
      </c>
      <c r="BC10" s="167" t="e">
        <f>'附件2-收費調整對照表'!Z24</f>
        <v>#N/A</v>
      </c>
      <c r="BD10" s="169" t="e">
        <f>IF(('附件2-收費調整對照表'!AF9+'附件2-收費調整對照表'!AF11)/('附件2-收費調整對照表'!K9+'附件2-收費調整對照表'!K11)&gt;20%,$BB$7,$BA$7)</f>
        <v>#VALUE!</v>
      </c>
    </row>
    <row r="11" spans="1:58" ht="23.25" customHeight="1" x14ac:dyDescent="0.25">
      <c r="A11" s="233">
        <v>2</v>
      </c>
      <c r="B11" s="238"/>
      <c r="C11" s="240"/>
      <c r="D11" s="157"/>
      <c r="E11" s="162"/>
      <c r="F11" s="157"/>
      <c r="G11" s="158"/>
      <c r="H11" s="158"/>
      <c r="I11" s="158"/>
      <c r="J11" s="158"/>
      <c r="K11" s="156"/>
      <c r="L11" s="156"/>
      <c r="M11" s="158"/>
      <c r="N11" s="158"/>
      <c r="O11" s="156"/>
      <c r="P11" s="156"/>
      <c r="Q11" s="158"/>
      <c r="R11" s="158"/>
      <c r="S11" s="156"/>
      <c r="T11" s="156"/>
      <c r="U11" s="158"/>
      <c r="V11" s="158"/>
      <c r="W11" s="156"/>
      <c r="X11" s="156"/>
      <c r="Y11" s="158"/>
      <c r="Z11" s="156"/>
      <c r="AA11" s="156"/>
      <c r="AB11" s="156"/>
      <c r="AC11" s="158"/>
      <c r="AD11" s="156"/>
      <c r="AE11" s="156"/>
      <c r="AF11" s="156"/>
      <c r="AG11" s="158"/>
      <c r="AH11" s="158"/>
      <c r="AI11" s="158"/>
      <c r="AJ11" s="158"/>
      <c r="AK11" s="155"/>
      <c r="AL11" s="156"/>
      <c r="AM11" s="156"/>
      <c r="AN11" s="156"/>
      <c r="AO11" s="155"/>
      <c r="AP11" s="156"/>
      <c r="AQ11" s="156"/>
      <c r="AR11" s="156"/>
      <c r="AS11" s="155"/>
      <c r="AT11" s="156"/>
      <c r="AU11" s="156"/>
      <c r="AV11" s="156"/>
      <c r="AW11" s="238"/>
      <c r="AX11" s="240"/>
      <c r="AY11" s="241"/>
      <c r="BC11" s="167"/>
      <c r="BD11" s="167"/>
    </row>
    <row r="12" spans="1:58" ht="23.25" customHeight="1" x14ac:dyDescent="0.25">
      <c r="A12" s="233"/>
      <c r="B12" s="238"/>
      <c r="C12" s="240"/>
      <c r="D12" s="157"/>
      <c r="E12" s="162"/>
      <c r="F12" s="157"/>
      <c r="G12" s="158"/>
      <c r="H12" s="158"/>
      <c r="I12" s="158"/>
      <c r="J12" s="158"/>
      <c r="K12" s="156"/>
      <c r="L12" s="156"/>
      <c r="M12" s="158"/>
      <c r="N12" s="158"/>
      <c r="O12" s="156"/>
      <c r="P12" s="156"/>
      <c r="Q12" s="158"/>
      <c r="R12" s="158"/>
      <c r="S12" s="156"/>
      <c r="T12" s="156"/>
      <c r="U12" s="158"/>
      <c r="V12" s="158"/>
      <c r="W12" s="156"/>
      <c r="X12" s="156"/>
      <c r="Y12" s="158"/>
      <c r="Z12" s="156"/>
      <c r="AA12" s="156"/>
      <c r="AB12" s="156"/>
      <c r="AC12" s="158"/>
      <c r="AD12" s="156"/>
      <c r="AE12" s="156"/>
      <c r="AF12" s="156"/>
      <c r="AG12" s="158"/>
      <c r="AH12" s="158"/>
      <c r="AI12" s="158"/>
      <c r="AJ12" s="158"/>
      <c r="AK12" s="155"/>
      <c r="AL12" s="156"/>
      <c r="AM12" s="156"/>
      <c r="AN12" s="156"/>
      <c r="AO12" s="155"/>
      <c r="AP12" s="156"/>
      <c r="AQ12" s="156"/>
      <c r="AR12" s="156"/>
      <c r="AS12" s="155"/>
      <c r="AT12" s="156"/>
      <c r="AU12" s="156"/>
      <c r="AV12" s="156"/>
      <c r="AW12" s="238"/>
      <c r="AX12" s="240"/>
      <c r="AY12" s="238"/>
      <c r="BC12" s="167"/>
      <c r="BD12" s="167"/>
    </row>
    <row r="13" spans="1:58" ht="23.25" customHeight="1" x14ac:dyDescent="0.25">
      <c r="A13" s="233">
        <v>3</v>
      </c>
      <c r="B13" s="238"/>
      <c r="C13" s="240"/>
      <c r="D13" s="157"/>
      <c r="E13" s="162"/>
      <c r="F13" s="157"/>
      <c r="G13" s="158"/>
      <c r="H13" s="158"/>
      <c r="I13" s="158"/>
      <c r="J13" s="158"/>
      <c r="K13" s="156"/>
      <c r="L13" s="156"/>
      <c r="M13" s="158"/>
      <c r="N13" s="158"/>
      <c r="O13" s="156"/>
      <c r="P13" s="156"/>
      <c r="Q13" s="158"/>
      <c r="R13" s="158"/>
      <c r="S13" s="156"/>
      <c r="T13" s="156"/>
      <c r="U13" s="158"/>
      <c r="V13" s="158"/>
      <c r="W13" s="156"/>
      <c r="X13" s="156"/>
      <c r="Y13" s="158"/>
      <c r="Z13" s="156"/>
      <c r="AA13" s="156"/>
      <c r="AB13" s="156"/>
      <c r="AC13" s="158"/>
      <c r="AD13" s="156"/>
      <c r="AE13" s="156"/>
      <c r="AF13" s="156"/>
      <c r="AG13" s="158"/>
      <c r="AH13" s="158"/>
      <c r="AI13" s="158"/>
      <c r="AJ13" s="158"/>
      <c r="AK13" s="155"/>
      <c r="AL13" s="156"/>
      <c r="AM13" s="156"/>
      <c r="AN13" s="156"/>
      <c r="AO13" s="155"/>
      <c r="AP13" s="156"/>
      <c r="AQ13" s="156"/>
      <c r="AR13" s="156"/>
      <c r="AS13" s="155"/>
      <c r="AT13" s="156"/>
      <c r="AU13" s="156"/>
      <c r="AV13" s="156"/>
      <c r="AW13" s="238"/>
      <c r="AX13" s="240"/>
      <c r="AY13" s="238"/>
      <c r="BC13" s="167"/>
      <c r="BD13" s="167"/>
    </row>
    <row r="14" spans="1:58" ht="23.25" customHeight="1" x14ac:dyDescent="0.25">
      <c r="A14" s="233"/>
      <c r="B14" s="238"/>
      <c r="C14" s="240"/>
      <c r="D14" s="157"/>
      <c r="E14" s="162"/>
      <c r="F14" s="157"/>
      <c r="G14" s="158"/>
      <c r="H14" s="158"/>
      <c r="I14" s="158"/>
      <c r="J14" s="158"/>
      <c r="K14" s="156"/>
      <c r="L14" s="156"/>
      <c r="M14" s="158"/>
      <c r="N14" s="158"/>
      <c r="O14" s="156"/>
      <c r="P14" s="156"/>
      <c r="Q14" s="158"/>
      <c r="R14" s="158"/>
      <c r="S14" s="156"/>
      <c r="T14" s="156"/>
      <c r="U14" s="158"/>
      <c r="V14" s="158"/>
      <c r="W14" s="156"/>
      <c r="X14" s="156"/>
      <c r="Y14" s="158"/>
      <c r="Z14" s="156"/>
      <c r="AA14" s="156"/>
      <c r="AB14" s="156"/>
      <c r="AC14" s="158"/>
      <c r="AD14" s="156"/>
      <c r="AE14" s="156"/>
      <c r="AF14" s="156"/>
      <c r="AG14" s="158"/>
      <c r="AH14" s="158"/>
      <c r="AI14" s="158"/>
      <c r="AJ14" s="158"/>
      <c r="AK14" s="155"/>
      <c r="AL14" s="156"/>
      <c r="AM14" s="156"/>
      <c r="AN14" s="156"/>
      <c r="AO14" s="155"/>
      <c r="AP14" s="156"/>
      <c r="AQ14" s="156"/>
      <c r="AR14" s="156"/>
      <c r="AS14" s="155"/>
      <c r="AT14" s="156"/>
      <c r="AU14" s="156"/>
      <c r="AV14" s="156"/>
      <c r="AW14" s="238"/>
      <c r="AX14" s="240"/>
      <c r="AY14" s="238"/>
      <c r="BC14" s="167"/>
      <c r="BD14" s="167"/>
    </row>
    <row r="15" spans="1:58" ht="23.25" customHeight="1" x14ac:dyDescent="0.25">
      <c r="A15" s="233">
        <v>4</v>
      </c>
      <c r="B15" s="238"/>
      <c r="C15" s="240"/>
      <c r="D15" s="157"/>
      <c r="E15" s="162"/>
      <c r="F15" s="157"/>
      <c r="G15" s="158"/>
      <c r="H15" s="158"/>
      <c r="I15" s="158"/>
      <c r="J15" s="158"/>
      <c r="K15" s="156"/>
      <c r="L15" s="156"/>
      <c r="M15" s="158"/>
      <c r="N15" s="158"/>
      <c r="O15" s="156"/>
      <c r="P15" s="156"/>
      <c r="Q15" s="158"/>
      <c r="R15" s="158"/>
      <c r="S15" s="156"/>
      <c r="T15" s="156"/>
      <c r="U15" s="158"/>
      <c r="V15" s="158"/>
      <c r="W15" s="156"/>
      <c r="X15" s="156"/>
      <c r="Y15" s="158"/>
      <c r="Z15" s="156"/>
      <c r="AA15" s="156"/>
      <c r="AB15" s="156"/>
      <c r="AC15" s="158"/>
      <c r="AD15" s="156"/>
      <c r="AE15" s="156"/>
      <c r="AF15" s="156"/>
      <c r="AG15" s="158"/>
      <c r="AH15" s="158"/>
      <c r="AI15" s="158"/>
      <c r="AJ15" s="158"/>
      <c r="AK15" s="155"/>
      <c r="AL15" s="156"/>
      <c r="AM15" s="156"/>
      <c r="AN15" s="156"/>
      <c r="AO15" s="155"/>
      <c r="AP15" s="156"/>
      <c r="AQ15" s="156"/>
      <c r="AR15" s="156"/>
      <c r="AS15" s="155"/>
      <c r="AT15" s="156"/>
      <c r="AU15" s="156"/>
      <c r="AV15" s="156"/>
      <c r="AW15" s="238"/>
      <c r="AX15" s="240"/>
      <c r="AY15" s="238"/>
      <c r="BC15" s="167"/>
      <c r="BD15" s="167"/>
    </row>
    <row r="16" spans="1:58" ht="23.25" customHeight="1" x14ac:dyDescent="0.25">
      <c r="A16" s="233"/>
      <c r="B16" s="238"/>
      <c r="C16" s="240"/>
      <c r="D16" s="157"/>
      <c r="E16" s="162"/>
      <c r="F16" s="157"/>
      <c r="G16" s="158"/>
      <c r="H16" s="158"/>
      <c r="I16" s="158"/>
      <c r="J16" s="158"/>
      <c r="K16" s="156"/>
      <c r="L16" s="156"/>
      <c r="M16" s="158"/>
      <c r="N16" s="158"/>
      <c r="O16" s="156"/>
      <c r="P16" s="156"/>
      <c r="Q16" s="158"/>
      <c r="R16" s="158"/>
      <c r="S16" s="156"/>
      <c r="T16" s="156"/>
      <c r="U16" s="158"/>
      <c r="V16" s="158"/>
      <c r="W16" s="156"/>
      <c r="X16" s="156"/>
      <c r="Y16" s="158"/>
      <c r="Z16" s="156"/>
      <c r="AA16" s="156"/>
      <c r="AB16" s="156"/>
      <c r="AC16" s="158"/>
      <c r="AD16" s="156"/>
      <c r="AE16" s="156"/>
      <c r="AF16" s="156"/>
      <c r="AG16" s="158"/>
      <c r="AH16" s="158"/>
      <c r="AI16" s="158"/>
      <c r="AJ16" s="158"/>
      <c r="AK16" s="155"/>
      <c r="AL16" s="156"/>
      <c r="AM16" s="156"/>
      <c r="AN16" s="156"/>
      <c r="AO16" s="155"/>
      <c r="AP16" s="156"/>
      <c r="AQ16" s="156"/>
      <c r="AR16" s="156"/>
      <c r="AS16" s="155"/>
      <c r="AT16" s="156"/>
      <c r="AU16" s="156"/>
      <c r="AV16" s="156"/>
      <c r="AW16" s="238"/>
      <c r="AX16" s="240"/>
      <c r="AY16" s="238"/>
      <c r="BC16" s="167"/>
      <c r="BD16" s="167"/>
    </row>
    <row r="17" spans="1:56" ht="23.25" customHeight="1" x14ac:dyDescent="0.25">
      <c r="A17" s="233">
        <v>5</v>
      </c>
      <c r="B17" s="238"/>
      <c r="C17" s="240"/>
      <c r="D17" s="157"/>
      <c r="E17" s="162"/>
      <c r="F17" s="157"/>
      <c r="G17" s="158"/>
      <c r="H17" s="158"/>
      <c r="I17" s="158"/>
      <c r="J17" s="158"/>
      <c r="K17" s="156"/>
      <c r="L17" s="156"/>
      <c r="M17" s="158"/>
      <c r="N17" s="158"/>
      <c r="O17" s="156"/>
      <c r="P17" s="156"/>
      <c r="Q17" s="158"/>
      <c r="R17" s="158"/>
      <c r="S17" s="156"/>
      <c r="T17" s="156"/>
      <c r="U17" s="158"/>
      <c r="V17" s="158"/>
      <c r="W17" s="156"/>
      <c r="X17" s="156"/>
      <c r="Y17" s="158"/>
      <c r="Z17" s="156"/>
      <c r="AA17" s="156"/>
      <c r="AB17" s="156"/>
      <c r="AC17" s="158"/>
      <c r="AD17" s="156"/>
      <c r="AE17" s="156"/>
      <c r="AF17" s="156"/>
      <c r="AG17" s="158"/>
      <c r="AH17" s="158"/>
      <c r="AI17" s="158"/>
      <c r="AJ17" s="158"/>
      <c r="AK17" s="155"/>
      <c r="AL17" s="156"/>
      <c r="AM17" s="156"/>
      <c r="AN17" s="156"/>
      <c r="AO17" s="155"/>
      <c r="AP17" s="156"/>
      <c r="AQ17" s="156"/>
      <c r="AR17" s="156"/>
      <c r="AS17" s="155"/>
      <c r="AT17" s="156"/>
      <c r="AU17" s="156"/>
      <c r="AV17" s="156"/>
      <c r="AW17" s="238"/>
      <c r="AX17" s="240"/>
      <c r="AY17" s="238"/>
      <c r="BC17" s="167"/>
      <c r="BD17" s="167"/>
    </row>
    <row r="18" spans="1:56" ht="23.25" customHeight="1" x14ac:dyDescent="0.25">
      <c r="A18" s="233"/>
      <c r="B18" s="238"/>
      <c r="C18" s="240"/>
      <c r="D18" s="157"/>
      <c r="E18" s="162"/>
      <c r="F18" s="157"/>
      <c r="G18" s="158"/>
      <c r="H18" s="158"/>
      <c r="I18" s="158"/>
      <c r="J18" s="158"/>
      <c r="K18" s="156"/>
      <c r="L18" s="156"/>
      <c r="M18" s="158"/>
      <c r="N18" s="158"/>
      <c r="O18" s="156"/>
      <c r="P18" s="156"/>
      <c r="Q18" s="158"/>
      <c r="R18" s="158"/>
      <c r="S18" s="156"/>
      <c r="T18" s="156"/>
      <c r="U18" s="158"/>
      <c r="V18" s="158"/>
      <c r="W18" s="156"/>
      <c r="X18" s="156"/>
      <c r="Y18" s="158"/>
      <c r="Z18" s="156"/>
      <c r="AA18" s="156"/>
      <c r="AB18" s="156"/>
      <c r="AC18" s="158"/>
      <c r="AD18" s="156"/>
      <c r="AE18" s="156"/>
      <c r="AF18" s="156"/>
      <c r="AG18" s="158"/>
      <c r="AH18" s="158"/>
      <c r="AI18" s="158"/>
      <c r="AJ18" s="158"/>
      <c r="AK18" s="155"/>
      <c r="AL18" s="156"/>
      <c r="AM18" s="156"/>
      <c r="AN18" s="156"/>
      <c r="AO18" s="155"/>
      <c r="AP18" s="156"/>
      <c r="AQ18" s="156"/>
      <c r="AR18" s="156"/>
      <c r="AS18" s="155"/>
      <c r="AT18" s="156"/>
      <c r="AU18" s="156"/>
      <c r="AV18" s="156"/>
      <c r="AW18" s="238"/>
      <c r="AX18" s="240"/>
      <c r="AY18" s="238"/>
      <c r="BC18" s="167"/>
      <c r="BD18" s="167"/>
    </row>
    <row r="19" spans="1:56" ht="23.25" customHeight="1" x14ac:dyDescent="0.25">
      <c r="A19" s="238"/>
      <c r="B19" s="238"/>
      <c r="C19" s="240"/>
      <c r="D19" s="157"/>
      <c r="E19" s="162"/>
      <c r="F19" s="157"/>
      <c r="G19" s="158"/>
      <c r="H19" s="158"/>
      <c r="I19" s="158"/>
      <c r="J19" s="158"/>
      <c r="K19" s="156"/>
      <c r="L19" s="156"/>
      <c r="M19" s="158"/>
      <c r="N19" s="158"/>
      <c r="O19" s="156"/>
      <c r="P19" s="156"/>
      <c r="Q19" s="158"/>
      <c r="R19" s="158"/>
      <c r="S19" s="156"/>
      <c r="T19" s="156"/>
      <c r="U19" s="158"/>
      <c r="V19" s="158"/>
      <c r="W19" s="156"/>
      <c r="X19" s="156"/>
      <c r="Y19" s="158"/>
      <c r="Z19" s="156"/>
      <c r="AA19" s="156"/>
      <c r="AB19" s="156"/>
      <c r="AC19" s="158"/>
      <c r="AD19" s="156"/>
      <c r="AE19" s="156"/>
      <c r="AF19" s="156"/>
      <c r="AG19" s="158"/>
      <c r="AH19" s="158"/>
      <c r="AI19" s="158"/>
      <c r="AJ19" s="158"/>
      <c r="AK19" s="155"/>
      <c r="AL19" s="156"/>
      <c r="AM19" s="156"/>
      <c r="AN19" s="156"/>
      <c r="AO19" s="155"/>
      <c r="AP19" s="156"/>
      <c r="AQ19" s="156"/>
      <c r="AR19" s="156"/>
      <c r="AS19" s="155"/>
      <c r="AT19" s="156"/>
      <c r="AU19" s="156"/>
      <c r="AV19" s="156"/>
      <c r="AW19" s="238"/>
      <c r="AX19" s="240"/>
      <c r="AY19" s="238"/>
      <c r="BC19" s="167"/>
      <c r="BD19" s="167"/>
    </row>
    <row r="20" spans="1:56" ht="23.25" customHeight="1" x14ac:dyDescent="0.25">
      <c r="A20" s="238"/>
      <c r="B20" s="238"/>
      <c r="C20" s="240"/>
      <c r="D20" s="157"/>
      <c r="E20" s="162"/>
      <c r="F20" s="157"/>
      <c r="G20" s="158"/>
      <c r="H20" s="158"/>
      <c r="I20" s="158"/>
      <c r="J20" s="158"/>
      <c r="K20" s="156"/>
      <c r="L20" s="156"/>
      <c r="M20" s="158"/>
      <c r="N20" s="158"/>
      <c r="O20" s="156"/>
      <c r="P20" s="156"/>
      <c r="Q20" s="158"/>
      <c r="R20" s="158"/>
      <c r="S20" s="156"/>
      <c r="T20" s="156"/>
      <c r="U20" s="158"/>
      <c r="V20" s="158"/>
      <c r="W20" s="156"/>
      <c r="X20" s="156"/>
      <c r="Y20" s="158"/>
      <c r="Z20" s="156"/>
      <c r="AA20" s="156"/>
      <c r="AB20" s="156"/>
      <c r="AC20" s="158"/>
      <c r="AD20" s="156"/>
      <c r="AE20" s="156"/>
      <c r="AF20" s="156"/>
      <c r="AG20" s="158"/>
      <c r="AH20" s="158"/>
      <c r="AI20" s="158"/>
      <c r="AJ20" s="158"/>
      <c r="AK20" s="155"/>
      <c r="AL20" s="156"/>
      <c r="AM20" s="156"/>
      <c r="AN20" s="156"/>
      <c r="AO20" s="155"/>
      <c r="AP20" s="156"/>
      <c r="AQ20" s="156"/>
      <c r="AR20" s="156"/>
      <c r="AS20" s="155"/>
      <c r="AT20" s="156"/>
      <c r="AU20" s="156"/>
      <c r="AV20" s="156"/>
      <c r="AW20" s="238"/>
      <c r="AX20" s="240"/>
      <c r="AY20" s="238"/>
      <c r="BC20" s="167"/>
      <c r="BD20" s="167"/>
    </row>
    <row r="21" spans="1:56" ht="23.25" customHeight="1" x14ac:dyDescent="0.25">
      <c r="A21" s="238"/>
      <c r="B21" s="238"/>
      <c r="C21" s="240"/>
      <c r="D21" s="157"/>
      <c r="E21" s="162"/>
      <c r="F21" s="157"/>
      <c r="G21" s="158"/>
      <c r="H21" s="158"/>
      <c r="I21" s="158"/>
      <c r="J21" s="158"/>
      <c r="K21" s="156"/>
      <c r="L21" s="156"/>
      <c r="M21" s="158"/>
      <c r="N21" s="158"/>
      <c r="O21" s="156"/>
      <c r="P21" s="156"/>
      <c r="Q21" s="158"/>
      <c r="R21" s="158"/>
      <c r="S21" s="156"/>
      <c r="T21" s="156"/>
      <c r="U21" s="158"/>
      <c r="V21" s="158"/>
      <c r="W21" s="156"/>
      <c r="X21" s="156"/>
      <c r="Y21" s="158"/>
      <c r="Z21" s="156"/>
      <c r="AA21" s="156"/>
      <c r="AB21" s="156"/>
      <c r="AC21" s="158"/>
      <c r="AD21" s="156"/>
      <c r="AE21" s="156"/>
      <c r="AF21" s="156"/>
      <c r="AG21" s="158"/>
      <c r="AH21" s="158"/>
      <c r="AI21" s="158"/>
      <c r="AJ21" s="158"/>
      <c r="AK21" s="155"/>
      <c r="AL21" s="156"/>
      <c r="AM21" s="156"/>
      <c r="AN21" s="156"/>
      <c r="AO21" s="155"/>
      <c r="AP21" s="156"/>
      <c r="AQ21" s="156"/>
      <c r="AR21" s="156"/>
      <c r="AS21" s="155"/>
      <c r="AT21" s="156"/>
      <c r="AU21" s="156"/>
      <c r="AV21" s="156"/>
      <c r="AW21" s="238"/>
      <c r="AX21" s="240"/>
      <c r="AY21" s="238"/>
      <c r="BC21" s="167"/>
      <c r="BD21" s="167"/>
    </row>
    <row r="22" spans="1:56" ht="23.25" customHeight="1" x14ac:dyDescent="0.25">
      <c r="A22" s="238"/>
      <c r="B22" s="238"/>
      <c r="C22" s="240"/>
      <c r="D22" s="157"/>
      <c r="E22" s="162"/>
      <c r="F22" s="157"/>
      <c r="G22" s="158"/>
      <c r="H22" s="158"/>
      <c r="I22" s="158"/>
      <c r="J22" s="158"/>
      <c r="K22" s="156"/>
      <c r="L22" s="156"/>
      <c r="M22" s="158"/>
      <c r="N22" s="158"/>
      <c r="O22" s="156"/>
      <c r="P22" s="156"/>
      <c r="Q22" s="158"/>
      <c r="R22" s="158"/>
      <c r="S22" s="156"/>
      <c r="T22" s="156"/>
      <c r="U22" s="158"/>
      <c r="V22" s="158"/>
      <c r="W22" s="156"/>
      <c r="X22" s="156"/>
      <c r="Y22" s="158"/>
      <c r="Z22" s="156"/>
      <c r="AA22" s="156"/>
      <c r="AB22" s="156"/>
      <c r="AC22" s="158"/>
      <c r="AD22" s="156"/>
      <c r="AE22" s="156"/>
      <c r="AF22" s="156"/>
      <c r="AG22" s="158"/>
      <c r="AH22" s="158"/>
      <c r="AI22" s="158"/>
      <c r="AJ22" s="158"/>
      <c r="AK22" s="155"/>
      <c r="AL22" s="156"/>
      <c r="AM22" s="156"/>
      <c r="AN22" s="156"/>
      <c r="AO22" s="155"/>
      <c r="AP22" s="156"/>
      <c r="AQ22" s="156"/>
      <c r="AR22" s="156"/>
      <c r="AS22" s="155"/>
      <c r="AT22" s="156"/>
      <c r="AU22" s="156"/>
      <c r="AV22" s="156"/>
      <c r="AW22" s="238"/>
      <c r="AX22" s="240"/>
      <c r="AY22" s="238"/>
      <c r="BC22" s="167"/>
      <c r="BD22" s="167"/>
    </row>
    <row r="23" spans="1:56" ht="23.25" customHeight="1" x14ac:dyDescent="0.25">
      <c r="A23" s="238"/>
      <c r="B23" s="238"/>
      <c r="C23" s="240"/>
      <c r="D23" s="157"/>
      <c r="E23" s="162"/>
      <c r="F23" s="157"/>
      <c r="G23" s="158"/>
      <c r="H23" s="158"/>
      <c r="I23" s="158"/>
      <c r="J23" s="158"/>
      <c r="K23" s="156"/>
      <c r="L23" s="156"/>
      <c r="M23" s="158"/>
      <c r="N23" s="158"/>
      <c r="O23" s="156"/>
      <c r="P23" s="156"/>
      <c r="Q23" s="158"/>
      <c r="R23" s="158"/>
      <c r="S23" s="156"/>
      <c r="T23" s="156"/>
      <c r="U23" s="158"/>
      <c r="V23" s="158"/>
      <c r="W23" s="156"/>
      <c r="X23" s="156"/>
      <c r="Y23" s="158"/>
      <c r="Z23" s="156"/>
      <c r="AA23" s="156"/>
      <c r="AB23" s="156"/>
      <c r="AC23" s="158"/>
      <c r="AD23" s="156"/>
      <c r="AE23" s="156"/>
      <c r="AF23" s="156"/>
      <c r="AG23" s="158"/>
      <c r="AH23" s="158"/>
      <c r="AI23" s="158"/>
      <c r="AJ23" s="158"/>
      <c r="AK23" s="155"/>
      <c r="AL23" s="156"/>
      <c r="AM23" s="156"/>
      <c r="AN23" s="156"/>
      <c r="AO23" s="155"/>
      <c r="AP23" s="156"/>
      <c r="AQ23" s="156"/>
      <c r="AR23" s="156"/>
      <c r="AS23" s="155"/>
      <c r="AT23" s="156"/>
      <c r="AU23" s="156"/>
      <c r="AV23" s="156"/>
      <c r="AW23" s="238"/>
      <c r="AX23" s="240"/>
      <c r="AY23" s="238"/>
      <c r="BC23" s="167"/>
      <c r="BD23" s="167"/>
    </row>
    <row r="24" spans="1:56" ht="23.25" customHeight="1" x14ac:dyDescent="0.25">
      <c r="A24" s="238"/>
      <c r="B24" s="238"/>
      <c r="C24" s="240"/>
      <c r="D24" s="157"/>
      <c r="E24" s="162"/>
      <c r="F24" s="157"/>
      <c r="G24" s="158"/>
      <c r="H24" s="158"/>
      <c r="I24" s="158"/>
      <c r="J24" s="158"/>
      <c r="K24" s="156"/>
      <c r="L24" s="156"/>
      <c r="M24" s="158"/>
      <c r="N24" s="158"/>
      <c r="O24" s="156"/>
      <c r="P24" s="156"/>
      <c r="Q24" s="158"/>
      <c r="R24" s="158"/>
      <c r="S24" s="156"/>
      <c r="T24" s="156"/>
      <c r="U24" s="158"/>
      <c r="V24" s="158"/>
      <c r="W24" s="156"/>
      <c r="X24" s="156"/>
      <c r="Y24" s="158"/>
      <c r="Z24" s="156"/>
      <c r="AA24" s="156"/>
      <c r="AB24" s="156"/>
      <c r="AC24" s="158"/>
      <c r="AD24" s="156"/>
      <c r="AE24" s="156"/>
      <c r="AF24" s="156"/>
      <c r="AG24" s="158"/>
      <c r="AH24" s="158"/>
      <c r="AI24" s="158"/>
      <c r="AJ24" s="158"/>
      <c r="AK24" s="155"/>
      <c r="AL24" s="156"/>
      <c r="AM24" s="156"/>
      <c r="AN24" s="156"/>
      <c r="AO24" s="155"/>
      <c r="AP24" s="156"/>
      <c r="AQ24" s="156"/>
      <c r="AR24" s="156"/>
      <c r="AS24" s="155"/>
      <c r="AT24" s="156"/>
      <c r="AU24" s="156"/>
      <c r="AV24" s="156"/>
      <c r="AW24" s="238"/>
      <c r="AX24" s="240"/>
      <c r="AY24" s="238"/>
      <c r="BC24" s="167"/>
      <c r="BD24" s="167"/>
    </row>
    <row r="25" spans="1:56" ht="23.25" customHeight="1" x14ac:dyDescent="0.25">
      <c r="A25" s="238"/>
      <c r="B25" s="238"/>
      <c r="C25" s="240"/>
      <c r="D25" s="157"/>
      <c r="E25" s="162"/>
      <c r="F25" s="157"/>
      <c r="G25" s="158"/>
      <c r="H25" s="158"/>
      <c r="I25" s="158"/>
      <c r="J25" s="158"/>
      <c r="K25" s="156"/>
      <c r="L25" s="156"/>
      <c r="M25" s="158"/>
      <c r="N25" s="158"/>
      <c r="O25" s="156"/>
      <c r="P25" s="156"/>
      <c r="Q25" s="158"/>
      <c r="R25" s="158"/>
      <c r="S25" s="156"/>
      <c r="T25" s="156"/>
      <c r="U25" s="158"/>
      <c r="V25" s="158"/>
      <c r="W25" s="156"/>
      <c r="X25" s="156"/>
      <c r="Y25" s="158"/>
      <c r="Z25" s="156"/>
      <c r="AA25" s="156"/>
      <c r="AB25" s="156"/>
      <c r="AC25" s="158"/>
      <c r="AD25" s="156"/>
      <c r="AE25" s="156"/>
      <c r="AF25" s="156"/>
      <c r="AG25" s="158"/>
      <c r="AH25" s="158"/>
      <c r="AI25" s="158"/>
      <c r="AJ25" s="158"/>
      <c r="AK25" s="155"/>
      <c r="AL25" s="156"/>
      <c r="AM25" s="156"/>
      <c r="AN25" s="156"/>
      <c r="AO25" s="155"/>
      <c r="AP25" s="156"/>
      <c r="AQ25" s="156"/>
      <c r="AR25" s="156"/>
      <c r="AS25" s="155"/>
      <c r="AT25" s="156"/>
      <c r="AU25" s="156"/>
      <c r="AV25" s="156"/>
      <c r="AW25" s="238"/>
      <c r="AX25" s="240"/>
      <c r="AY25" s="238"/>
      <c r="BC25" s="167"/>
      <c r="BD25" s="167"/>
    </row>
    <row r="26" spans="1:56" ht="23.25" customHeight="1" x14ac:dyDescent="0.25">
      <c r="A26" s="238"/>
      <c r="B26" s="238"/>
      <c r="C26" s="240"/>
      <c r="D26" s="157"/>
      <c r="E26" s="162"/>
      <c r="F26" s="157"/>
      <c r="G26" s="158"/>
      <c r="H26" s="158"/>
      <c r="I26" s="158"/>
      <c r="J26" s="158"/>
      <c r="K26" s="156"/>
      <c r="L26" s="156"/>
      <c r="M26" s="158"/>
      <c r="N26" s="158"/>
      <c r="O26" s="156"/>
      <c r="P26" s="156"/>
      <c r="Q26" s="158"/>
      <c r="R26" s="158"/>
      <c r="S26" s="156"/>
      <c r="T26" s="156"/>
      <c r="U26" s="158"/>
      <c r="V26" s="158"/>
      <c r="W26" s="156"/>
      <c r="X26" s="156"/>
      <c r="Y26" s="158"/>
      <c r="Z26" s="156"/>
      <c r="AA26" s="156"/>
      <c r="AB26" s="156"/>
      <c r="AC26" s="158"/>
      <c r="AD26" s="156"/>
      <c r="AE26" s="156"/>
      <c r="AF26" s="156"/>
      <c r="AG26" s="158"/>
      <c r="AH26" s="158"/>
      <c r="AI26" s="158"/>
      <c r="AJ26" s="158"/>
      <c r="AK26" s="155"/>
      <c r="AL26" s="156"/>
      <c r="AM26" s="156"/>
      <c r="AN26" s="156"/>
      <c r="AO26" s="155"/>
      <c r="AP26" s="156"/>
      <c r="AQ26" s="156"/>
      <c r="AR26" s="156"/>
      <c r="AS26" s="155"/>
      <c r="AT26" s="156"/>
      <c r="AU26" s="156"/>
      <c r="AV26" s="156"/>
      <c r="AW26" s="238"/>
      <c r="AX26" s="240"/>
      <c r="AY26" s="238"/>
      <c r="BC26" s="167"/>
      <c r="BD26" s="167"/>
    </row>
    <row r="27" spans="1:56" ht="23.25" customHeight="1" x14ac:dyDescent="0.25">
      <c r="A27" s="238"/>
      <c r="B27" s="238"/>
      <c r="C27" s="240"/>
      <c r="D27" s="157"/>
      <c r="E27" s="162"/>
      <c r="F27" s="157"/>
      <c r="G27" s="158"/>
      <c r="H27" s="158"/>
      <c r="I27" s="158"/>
      <c r="J27" s="158"/>
      <c r="K27" s="156"/>
      <c r="L27" s="156"/>
      <c r="M27" s="158"/>
      <c r="N27" s="158"/>
      <c r="O27" s="156"/>
      <c r="P27" s="156"/>
      <c r="Q27" s="158"/>
      <c r="R27" s="158"/>
      <c r="S27" s="156"/>
      <c r="T27" s="156"/>
      <c r="U27" s="158"/>
      <c r="V27" s="158"/>
      <c r="W27" s="156"/>
      <c r="X27" s="156"/>
      <c r="Y27" s="158"/>
      <c r="Z27" s="156"/>
      <c r="AA27" s="156"/>
      <c r="AB27" s="156"/>
      <c r="AC27" s="158"/>
      <c r="AD27" s="156"/>
      <c r="AE27" s="156"/>
      <c r="AF27" s="156"/>
      <c r="AG27" s="158"/>
      <c r="AH27" s="158"/>
      <c r="AI27" s="158"/>
      <c r="AJ27" s="158"/>
      <c r="AK27" s="155"/>
      <c r="AL27" s="156"/>
      <c r="AM27" s="156"/>
      <c r="AN27" s="156"/>
      <c r="AO27" s="155"/>
      <c r="AP27" s="156"/>
      <c r="AQ27" s="156"/>
      <c r="AR27" s="156"/>
      <c r="AS27" s="155"/>
      <c r="AT27" s="156"/>
      <c r="AU27" s="156"/>
      <c r="AV27" s="156"/>
      <c r="AW27" s="238"/>
      <c r="AX27" s="240"/>
      <c r="AY27" s="238"/>
      <c r="BC27" s="167"/>
      <c r="BD27" s="167"/>
    </row>
    <row r="28" spans="1:56" ht="23.25" customHeight="1" x14ac:dyDescent="0.25">
      <c r="A28" s="238"/>
      <c r="B28" s="238"/>
      <c r="C28" s="240"/>
      <c r="D28" s="157"/>
      <c r="E28" s="162"/>
      <c r="F28" s="157"/>
      <c r="G28" s="158"/>
      <c r="H28" s="158"/>
      <c r="I28" s="158"/>
      <c r="J28" s="158"/>
      <c r="K28" s="156"/>
      <c r="L28" s="156"/>
      <c r="M28" s="158"/>
      <c r="N28" s="158"/>
      <c r="O28" s="156"/>
      <c r="P28" s="156"/>
      <c r="Q28" s="158"/>
      <c r="R28" s="158"/>
      <c r="S28" s="156"/>
      <c r="T28" s="156"/>
      <c r="U28" s="158"/>
      <c r="V28" s="158"/>
      <c r="W28" s="156"/>
      <c r="X28" s="156"/>
      <c r="Y28" s="158"/>
      <c r="Z28" s="156"/>
      <c r="AA28" s="156"/>
      <c r="AB28" s="156"/>
      <c r="AC28" s="158"/>
      <c r="AD28" s="156"/>
      <c r="AE28" s="156"/>
      <c r="AF28" s="156"/>
      <c r="AG28" s="158"/>
      <c r="AH28" s="158"/>
      <c r="AI28" s="158"/>
      <c r="AJ28" s="158"/>
      <c r="AK28" s="155"/>
      <c r="AL28" s="156"/>
      <c r="AM28" s="156"/>
      <c r="AN28" s="156"/>
      <c r="AO28" s="155"/>
      <c r="AP28" s="156"/>
      <c r="AQ28" s="156"/>
      <c r="AR28" s="156"/>
      <c r="AS28" s="155"/>
      <c r="AT28" s="156"/>
      <c r="AU28" s="156"/>
      <c r="AV28" s="156"/>
      <c r="AW28" s="238"/>
      <c r="AX28" s="240"/>
      <c r="AY28" s="238"/>
      <c r="BC28" s="167"/>
      <c r="BD28" s="167"/>
    </row>
    <row r="29" spans="1:56" ht="23.25" customHeight="1" x14ac:dyDescent="0.25">
      <c r="A29" s="238"/>
      <c r="B29" s="238"/>
      <c r="C29" s="240"/>
      <c r="D29" s="157"/>
      <c r="E29" s="162"/>
      <c r="F29" s="157"/>
      <c r="G29" s="158"/>
      <c r="H29" s="158"/>
      <c r="I29" s="158"/>
      <c r="J29" s="158"/>
      <c r="K29" s="156"/>
      <c r="L29" s="156"/>
      <c r="M29" s="158"/>
      <c r="N29" s="158"/>
      <c r="O29" s="156"/>
      <c r="P29" s="156"/>
      <c r="Q29" s="158"/>
      <c r="R29" s="158"/>
      <c r="S29" s="156"/>
      <c r="T29" s="156"/>
      <c r="U29" s="158"/>
      <c r="V29" s="158"/>
      <c r="W29" s="156"/>
      <c r="X29" s="156"/>
      <c r="Y29" s="158"/>
      <c r="Z29" s="156"/>
      <c r="AA29" s="156"/>
      <c r="AB29" s="156"/>
      <c r="AC29" s="158"/>
      <c r="AD29" s="156"/>
      <c r="AE29" s="156"/>
      <c r="AF29" s="156"/>
      <c r="AG29" s="158"/>
      <c r="AH29" s="158"/>
      <c r="AI29" s="158"/>
      <c r="AJ29" s="158"/>
      <c r="AK29" s="155"/>
      <c r="AL29" s="156"/>
      <c r="AM29" s="156"/>
      <c r="AN29" s="156"/>
      <c r="AO29" s="155"/>
      <c r="AP29" s="156"/>
      <c r="AQ29" s="156"/>
      <c r="AR29" s="156"/>
      <c r="AS29" s="155"/>
      <c r="AT29" s="156"/>
      <c r="AU29" s="156"/>
      <c r="AV29" s="156"/>
      <c r="AW29" s="238"/>
      <c r="AX29" s="240"/>
      <c r="AY29" s="238"/>
      <c r="BC29" s="167"/>
      <c r="BD29" s="167"/>
    </row>
    <row r="30" spans="1:56" ht="23.25" customHeight="1" x14ac:dyDescent="0.25">
      <c r="A30" s="238"/>
      <c r="B30" s="238"/>
      <c r="C30" s="240"/>
      <c r="D30" s="157"/>
      <c r="E30" s="162"/>
      <c r="F30" s="157"/>
      <c r="G30" s="158"/>
      <c r="H30" s="158"/>
      <c r="I30" s="158"/>
      <c r="J30" s="158"/>
      <c r="K30" s="156"/>
      <c r="L30" s="156"/>
      <c r="M30" s="158"/>
      <c r="N30" s="158"/>
      <c r="O30" s="156"/>
      <c r="P30" s="156"/>
      <c r="Q30" s="158"/>
      <c r="R30" s="158"/>
      <c r="S30" s="156"/>
      <c r="T30" s="156"/>
      <c r="U30" s="158"/>
      <c r="V30" s="158"/>
      <c r="W30" s="156"/>
      <c r="X30" s="156"/>
      <c r="Y30" s="158"/>
      <c r="Z30" s="156"/>
      <c r="AA30" s="156"/>
      <c r="AB30" s="156"/>
      <c r="AC30" s="158"/>
      <c r="AD30" s="156"/>
      <c r="AE30" s="156"/>
      <c r="AF30" s="156"/>
      <c r="AG30" s="158"/>
      <c r="AH30" s="158"/>
      <c r="AI30" s="158"/>
      <c r="AJ30" s="158"/>
      <c r="AK30" s="155"/>
      <c r="AL30" s="156"/>
      <c r="AM30" s="156"/>
      <c r="AN30" s="156"/>
      <c r="AO30" s="155"/>
      <c r="AP30" s="156"/>
      <c r="AQ30" s="156"/>
      <c r="AR30" s="156"/>
      <c r="AS30" s="155"/>
      <c r="AT30" s="156"/>
      <c r="AU30" s="156"/>
      <c r="AV30" s="156"/>
      <c r="AW30" s="238"/>
      <c r="AX30" s="240"/>
      <c r="AY30" s="238"/>
      <c r="BC30" s="167"/>
      <c r="BD30" s="167"/>
    </row>
    <row r="31" spans="1:56" ht="23.25" customHeight="1" x14ac:dyDescent="0.25">
      <c r="A31" s="238"/>
      <c r="B31" s="238"/>
      <c r="C31" s="240"/>
      <c r="D31" s="157"/>
      <c r="E31" s="162"/>
      <c r="F31" s="157"/>
      <c r="G31" s="158"/>
      <c r="H31" s="158"/>
      <c r="I31" s="158"/>
      <c r="J31" s="158"/>
      <c r="K31" s="156"/>
      <c r="L31" s="156"/>
      <c r="M31" s="158"/>
      <c r="N31" s="158"/>
      <c r="O31" s="156"/>
      <c r="P31" s="156"/>
      <c r="Q31" s="158"/>
      <c r="R31" s="158"/>
      <c r="S31" s="156"/>
      <c r="T31" s="156"/>
      <c r="U31" s="158"/>
      <c r="V31" s="158"/>
      <c r="W31" s="156"/>
      <c r="X31" s="156"/>
      <c r="Y31" s="158"/>
      <c r="Z31" s="156"/>
      <c r="AA31" s="156"/>
      <c r="AB31" s="156"/>
      <c r="AC31" s="158"/>
      <c r="AD31" s="156"/>
      <c r="AE31" s="156"/>
      <c r="AF31" s="156"/>
      <c r="AG31" s="158"/>
      <c r="AH31" s="158"/>
      <c r="AI31" s="158"/>
      <c r="AJ31" s="158"/>
      <c r="AK31" s="155"/>
      <c r="AL31" s="156"/>
      <c r="AM31" s="156"/>
      <c r="AN31" s="156"/>
      <c r="AO31" s="155"/>
      <c r="AP31" s="156"/>
      <c r="AQ31" s="156"/>
      <c r="AR31" s="156"/>
      <c r="AS31" s="155"/>
      <c r="AT31" s="156"/>
      <c r="AU31" s="156"/>
      <c r="AV31" s="156"/>
      <c r="AW31" s="238"/>
      <c r="AX31" s="240"/>
      <c r="AY31" s="238"/>
      <c r="BC31" s="167"/>
      <c r="BD31" s="167"/>
    </row>
    <row r="32" spans="1:56" ht="23.25" customHeight="1" x14ac:dyDescent="0.25">
      <c r="A32" s="238"/>
      <c r="B32" s="238"/>
      <c r="C32" s="240"/>
      <c r="D32" s="157"/>
      <c r="E32" s="162"/>
      <c r="F32" s="157"/>
      <c r="G32" s="158"/>
      <c r="H32" s="158"/>
      <c r="I32" s="158"/>
      <c r="J32" s="158"/>
      <c r="K32" s="156"/>
      <c r="L32" s="156"/>
      <c r="M32" s="158"/>
      <c r="N32" s="158"/>
      <c r="O32" s="156"/>
      <c r="P32" s="156"/>
      <c r="Q32" s="158"/>
      <c r="R32" s="158"/>
      <c r="S32" s="156"/>
      <c r="T32" s="156"/>
      <c r="U32" s="158"/>
      <c r="V32" s="158"/>
      <c r="W32" s="156"/>
      <c r="X32" s="156"/>
      <c r="Y32" s="158"/>
      <c r="Z32" s="156"/>
      <c r="AA32" s="156"/>
      <c r="AB32" s="156"/>
      <c r="AC32" s="158"/>
      <c r="AD32" s="156"/>
      <c r="AE32" s="156"/>
      <c r="AF32" s="156"/>
      <c r="AG32" s="158"/>
      <c r="AH32" s="158"/>
      <c r="AI32" s="158"/>
      <c r="AJ32" s="158"/>
      <c r="AK32" s="155"/>
      <c r="AL32" s="156"/>
      <c r="AM32" s="156"/>
      <c r="AN32" s="156"/>
      <c r="AO32" s="155"/>
      <c r="AP32" s="156"/>
      <c r="AQ32" s="156"/>
      <c r="AR32" s="156"/>
      <c r="AS32" s="155"/>
      <c r="AT32" s="156"/>
      <c r="AU32" s="156"/>
      <c r="AV32" s="156"/>
      <c r="AW32" s="238"/>
      <c r="AX32" s="240"/>
      <c r="AY32" s="238"/>
      <c r="BC32" s="167"/>
      <c r="BD32" s="167"/>
    </row>
    <row r="33" spans="1:56" ht="23.25" customHeight="1" x14ac:dyDescent="0.25">
      <c r="A33" s="238"/>
      <c r="B33" s="238"/>
      <c r="C33" s="240"/>
      <c r="D33" s="157"/>
      <c r="E33" s="162"/>
      <c r="F33" s="157"/>
      <c r="G33" s="158"/>
      <c r="H33" s="158"/>
      <c r="I33" s="158"/>
      <c r="J33" s="158"/>
      <c r="K33" s="156"/>
      <c r="L33" s="156"/>
      <c r="M33" s="158"/>
      <c r="N33" s="158"/>
      <c r="O33" s="156"/>
      <c r="P33" s="156"/>
      <c r="Q33" s="158"/>
      <c r="R33" s="158"/>
      <c r="S33" s="156"/>
      <c r="T33" s="156"/>
      <c r="U33" s="158"/>
      <c r="V33" s="158"/>
      <c r="W33" s="156"/>
      <c r="X33" s="156"/>
      <c r="Y33" s="158"/>
      <c r="Z33" s="156"/>
      <c r="AA33" s="156"/>
      <c r="AB33" s="156"/>
      <c r="AC33" s="158"/>
      <c r="AD33" s="156"/>
      <c r="AE33" s="156"/>
      <c r="AF33" s="156"/>
      <c r="AG33" s="158"/>
      <c r="AH33" s="158"/>
      <c r="AI33" s="158"/>
      <c r="AJ33" s="158"/>
      <c r="AK33" s="155"/>
      <c r="AL33" s="156"/>
      <c r="AM33" s="156"/>
      <c r="AN33" s="156"/>
      <c r="AO33" s="155"/>
      <c r="AP33" s="156"/>
      <c r="AQ33" s="156"/>
      <c r="AR33" s="156"/>
      <c r="AS33" s="155"/>
      <c r="AT33" s="156"/>
      <c r="AU33" s="156"/>
      <c r="AV33" s="156"/>
      <c r="AW33" s="238"/>
      <c r="AX33" s="240"/>
      <c r="AY33" s="238"/>
      <c r="BC33" s="167"/>
      <c r="BD33" s="167"/>
    </row>
    <row r="34" spans="1:56" ht="23.25" customHeight="1" x14ac:dyDescent="0.25">
      <c r="A34" s="238"/>
      <c r="B34" s="238"/>
      <c r="C34" s="240"/>
      <c r="D34" s="157"/>
      <c r="E34" s="162"/>
      <c r="F34" s="157"/>
      <c r="G34" s="158"/>
      <c r="H34" s="158"/>
      <c r="I34" s="158"/>
      <c r="J34" s="158"/>
      <c r="K34" s="156"/>
      <c r="L34" s="156"/>
      <c r="M34" s="158"/>
      <c r="N34" s="158"/>
      <c r="O34" s="156"/>
      <c r="P34" s="156"/>
      <c r="Q34" s="158"/>
      <c r="R34" s="158"/>
      <c r="S34" s="156"/>
      <c r="T34" s="156"/>
      <c r="U34" s="158"/>
      <c r="V34" s="158"/>
      <c r="W34" s="156"/>
      <c r="X34" s="156"/>
      <c r="Y34" s="158"/>
      <c r="Z34" s="156"/>
      <c r="AA34" s="156"/>
      <c r="AB34" s="156"/>
      <c r="AC34" s="158"/>
      <c r="AD34" s="156"/>
      <c r="AE34" s="156"/>
      <c r="AF34" s="156"/>
      <c r="AG34" s="158"/>
      <c r="AH34" s="158"/>
      <c r="AI34" s="158"/>
      <c r="AJ34" s="158"/>
      <c r="AK34" s="155"/>
      <c r="AL34" s="156"/>
      <c r="AM34" s="156"/>
      <c r="AN34" s="156"/>
      <c r="AO34" s="155"/>
      <c r="AP34" s="156"/>
      <c r="AQ34" s="156"/>
      <c r="AR34" s="156"/>
      <c r="AS34" s="155"/>
      <c r="AT34" s="156"/>
      <c r="AU34" s="156"/>
      <c r="AV34" s="156"/>
      <c r="AW34" s="238"/>
      <c r="AX34" s="240"/>
      <c r="AY34" s="238"/>
      <c r="BC34" s="167"/>
      <c r="BD34" s="167"/>
    </row>
    <row r="35" spans="1:56" ht="23.25" customHeight="1" x14ac:dyDescent="0.25">
      <c r="A35" s="238"/>
      <c r="B35" s="238"/>
      <c r="C35" s="240"/>
      <c r="D35" s="157"/>
      <c r="E35" s="162"/>
      <c r="F35" s="157"/>
      <c r="G35" s="158"/>
      <c r="H35" s="158"/>
      <c r="I35" s="158"/>
      <c r="J35" s="158"/>
      <c r="K35" s="156"/>
      <c r="L35" s="156"/>
      <c r="M35" s="158"/>
      <c r="N35" s="158"/>
      <c r="O35" s="156"/>
      <c r="P35" s="156"/>
      <c r="Q35" s="158"/>
      <c r="R35" s="158"/>
      <c r="S35" s="156"/>
      <c r="T35" s="156"/>
      <c r="U35" s="158"/>
      <c r="V35" s="158"/>
      <c r="W35" s="156"/>
      <c r="X35" s="156"/>
      <c r="Y35" s="158"/>
      <c r="Z35" s="156"/>
      <c r="AA35" s="156"/>
      <c r="AB35" s="156"/>
      <c r="AC35" s="158"/>
      <c r="AD35" s="156"/>
      <c r="AE35" s="156"/>
      <c r="AF35" s="156"/>
      <c r="AG35" s="158"/>
      <c r="AH35" s="158"/>
      <c r="AI35" s="158"/>
      <c r="AJ35" s="158"/>
      <c r="AK35" s="155"/>
      <c r="AL35" s="156"/>
      <c r="AM35" s="156"/>
      <c r="AN35" s="156"/>
      <c r="AO35" s="155"/>
      <c r="AP35" s="156"/>
      <c r="AQ35" s="156"/>
      <c r="AR35" s="156"/>
      <c r="AS35" s="155"/>
      <c r="AT35" s="156"/>
      <c r="AU35" s="156"/>
      <c r="AV35" s="156"/>
      <c r="AW35" s="238"/>
      <c r="AX35" s="240"/>
      <c r="AY35" s="238"/>
      <c r="BC35" s="167"/>
      <c r="BD35" s="167"/>
    </row>
    <row r="36" spans="1:56" ht="23.25" customHeight="1" x14ac:dyDescent="0.25">
      <c r="A36" s="238"/>
      <c r="B36" s="238"/>
      <c r="C36" s="240"/>
      <c r="D36" s="157"/>
      <c r="E36" s="162"/>
      <c r="F36" s="157"/>
      <c r="G36" s="158"/>
      <c r="H36" s="158"/>
      <c r="I36" s="158"/>
      <c r="J36" s="158"/>
      <c r="K36" s="156"/>
      <c r="L36" s="156"/>
      <c r="M36" s="158"/>
      <c r="N36" s="158"/>
      <c r="O36" s="156"/>
      <c r="P36" s="156"/>
      <c r="Q36" s="158"/>
      <c r="R36" s="158"/>
      <c r="S36" s="156"/>
      <c r="T36" s="156"/>
      <c r="U36" s="158"/>
      <c r="V36" s="158"/>
      <c r="W36" s="156"/>
      <c r="X36" s="156"/>
      <c r="Y36" s="158"/>
      <c r="Z36" s="156"/>
      <c r="AA36" s="156"/>
      <c r="AB36" s="156"/>
      <c r="AC36" s="158"/>
      <c r="AD36" s="156"/>
      <c r="AE36" s="156"/>
      <c r="AF36" s="156"/>
      <c r="AG36" s="158"/>
      <c r="AH36" s="158"/>
      <c r="AI36" s="158"/>
      <c r="AJ36" s="158"/>
      <c r="AK36" s="155"/>
      <c r="AL36" s="156"/>
      <c r="AM36" s="156"/>
      <c r="AN36" s="156"/>
      <c r="AO36" s="155"/>
      <c r="AP36" s="156"/>
      <c r="AQ36" s="156"/>
      <c r="AR36" s="156"/>
      <c r="AS36" s="155"/>
      <c r="AT36" s="156"/>
      <c r="AU36" s="156"/>
      <c r="AV36" s="156"/>
      <c r="AW36" s="238"/>
      <c r="AX36" s="240"/>
      <c r="AY36" s="238"/>
      <c r="BC36" s="167"/>
      <c r="BD36" s="167"/>
    </row>
    <row r="37" spans="1:56" ht="23.25" customHeight="1" x14ac:dyDescent="0.25">
      <c r="A37" s="238"/>
      <c r="B37" s="238"/>
      <c r="C37" s="240"/>
      <c r="D37" s="157"/>
      <c r="E37" s="162"/>
      <c r="F37" s="157"/>
      <c r="G37" s="158"/>
      <c r="H37" s="158"/>
      <c r="I37" s="158"/>
      <c r="J37" s="158"/>
      <c r="K37" s="156"/>
      <c r="L37" s="156"/>
      <c r="M37" s="158"/>
      <c r="N37" s="158"/>
      <c r="O37" s="156"/>
      <c r="P37" s="156"/>
      <c r="Q37" s="158"/>
      <c r="R37" s="158"/>
      <c r="S37" s="156"/>
      <c r="T37" s="156"/>
      <c r="U37" s="158"/>
      <c r="V37" s="158"/>
      <c r="W37" s="156"/>
      <c r="X37" s="156"/>
      <c r="Y37" s="158"/>
      <c r="Z37" s="156"/>
      <c r="AA37" s="156"/>
      <c r="AB37" s="156"/>
      <c r="AC37" s="158"/>
      <c r="AD37" s="156"/>
      <c r="AE37" s="156"/>
      <c r="AF37" s="156"/>
      <c r="AG37" s="158"/>
      <c r="AH37" s="158"/>
      <c r="AI37" s="158"/>
      <c r="AJ37" s="158"/>
      <c r="AK37" s="155"/>
      <c r="AL37" s="156"/>
      <c r="AM37" s="156"/>
      <c r="AN37" s="156"/>
      <c r="AO37" s="155"/>
      <c r="AP37" s="156"/>
      <c r="AQ37" s="156"/>
      <c r="AR37" s="156"/>
      <c r="AS37" s="155"/>
      <c r="AT37" s="156"/>
      <c r="AU37" s="156"/>
      <c r="AV37" s="156"/>
      <c r="AW37" s="238"/>
      <c r="AX37" s="240"/>
      <c r="AY37" s="238"/>
      <c r="BC37" s="167"/>
      <c r="BD37" s="167"/>
    </row>
    <row r="38" spans="1:56" ht="23.25" customHeight="1" x14ac:dyDescent="0.25">
      <c r="A38" s="238"/>
      <c r="B38" s="238"/>
      <c r="C38" s="240"/>
      <c r="D38" s="157"/>
      <c r="E38" s="162"/>
      <c r="F38" s="157"/>
      <c r="G38" s="158"/>
      <c r="H38" s="158"/>
      <c r="I38" s="158"/>
      <c r="J38" s="158"/>
      <c r="K38" s="156"/>
      <c r="L38" s="156"/>
      <c r="M38" s="158"/>
      <c r="N38" s="158"/>
      <c r="O38" s="156"/>
      <c r="P38" s="156"/>
      <c r="Q38" s="158"/>
      <c r="R38" s="158"/>
      <c r="S38" s="156"/>
      <c r="T38" s="156"/>
      <c r="U38" s="158"/>
      <c r="V38" s="158"/>
      <c r="W38" s="156"/>
      <c r="X38" s="156"/>
      <c r="Y38" s="158"/>
      <c r="Z38" s="156"/>
      <c r="AA38" s="156"/>
      <c r="AB38" s="156"/>
      <c r="AC38" s="158"/>
      <c r="AD38" s="156"/>
      <c r="AE38" s="156"/>
      <c r="AF38" s="156"/>
      <c r="AG38" s="158"/>
      <c r="AH38" s="158"/>
      <c r="AI38" s="158"/>
      <c r="AJ38" s="158"/>
      <c r="AK38" s="155"/>
      <c r="AL38" s="156"/>
      <c r="AM38" s="156"/>
      <c r="AN38" s="156"/>
      <c r="AO38" s="155"/>
      <c r="AP38" s="156"/>
      <c r="AQ38" s="156"/>
      <c r="AR38" s="156"/>
      <c r="AS38" s="155"/>
      <c r="AT38" s="156"/>
      <c r="AU38" s="156"/>
      <c r="AV38" s="156"/>
      <c r="AW38" s="238"/>
      <c r="AX38" s="240"/>
      <c r="AY38" s="238"/>
      <c r="BC38" s="167"/>
      <c r="BD38" s="167"/>
    </row>
    <row r="39" spans="1:56" ht="23.25" customHeight="1" x14ac:dyDescent="0.25">
      <c r="A39" s="238"/>
      <c r="B39" s="238"/>
      <c r="C39" s="240"/>
      <c r="D39" s="157"/>
      <c r="E39" s="162"/>
      <c r="F39" s="157"/>
      <c r="G39" s="158"/>
      <c r="H39" s="158"/>
      <c r="I39" s="158"/>
      <c r="J39" s="158"/>
      <c r="K39" s="156"/>
      <c r="L39" s="156"/>
      <c r="M39" s="158"/>
      <c r="N39" s="158"/>
      <c r="O39" s="156"/>
      <c r="P39" s="156"/>
      <c r="Q39" s="158"/>
      <c r="R39" s="158"/>
      <c r="S39" s="156"/>
      <c r="T39" s="156"/>
      <c r="U39" s="158"/>
      <c r="V39" s="158"/>
      <c r="W39" s="156"/>
      <c r="X39" s="156"/>
      <c r="Y39" s="158"/>
      <c r="Z39" s="156"/>
      <c r="AA39" s="156"/>
      <c r="AB39" s="156"/>
      <c r="AC39" s="158"/>
      <c r="AD39" s="156"/>
      <c r="AE39" s="156"/>
      <c r="AF39" s="156"/>
      <c r="AG39" s="158"/>
      <c r="AH39" s="158"/>
      <c r="AI39" s="158"/>
      <c r="AJ39" s="158"/>
      <c r="AK39" s="155"/>
      <c r="AL39" s="156"/>
      <c r="AM39" s="156"/>
      <c r="AN39" s="156"/>
      <c r="AO39" s="155"/>
      <c r="AP39" s="156"/>
      <c r="AQ39" s="156"/>
      <c r="AR39" s="156"/>
      <c r="AS39" s="155"/>
      <c r="AT39" s="156"/>
      <c r="AU39" s="156"/>
      <c r="AV39" s="156"/>
      <c r="AW39" s="238"/>
      <c r="AX39" s="240"/>
      <c r="AY39" s="238"/>
      <c r="BC39" s="167"/>
      <c r="BD39" s="167"/>
    </row>
    <row r="40" spans="1:56" ht="23.25" customHeight="1" x14ac:dyDescent="0.25">
      <c r="A40" s="238"/>
      <c r="B40" s="238"/>
      <c r="C40" s="240"/>
      <c r="D40" s="157"/>
      <c r="E40" s="162"/>
      <c r="F40" s="157"/>
      <c r="G40" s="158"/>
      <c r="H40" s="158"/>
      <c r="I40" s="158"/>
      <c r="J40" s="158"/>
      <c r="K40" s="156"/>
      <c r="L40" s="156"/>
      <c r="M40" s="158"/>
      <c r="N40" s="158"/>
      <c r="O40" s="156"/>
      <c r="P40" s="156"/>
      <c r="Q40" s="158"/>
      <c r="R40" s="158"/>
      <c r="S40" s="156"/>
      <c r="T40" s="156"/>
      <c r="U40" s="158"/>
      <c r="V40" s="158"/>
      <c r="W40" s="156"/>
      <c r="X40" s="156"/>
      <c r="Y40" s="158"/>
      <c r="Z40" s="156"/>
      <c r="AA40" s="156"/>
      <c r="AB40" s="156"/>
      <c r="AC40" s="158"/>
      <c r="AD40" s="156"/>
      <c r="AE40" s="156"/>
      <c r="AF40" s="156"/>
      <c r="AG40" s="158"/>
      <c r="AH40" s="158"/>
      <c r="AI40" s="158"/>
      <c r="AJ40" s="158"/>
      <c r="AK40" s="155"/>
      <c r="AL40" s="156"/>
      <c r="AM40" s="156"/>
      <c r="AN40" s="156"/>
      <c r="AO40" s="155"/>
      <c r="AP40" s="156"/>
      <c r="AQ40" s="156"/>
      <c r="AR40" s="156"/>
      <c r="AS40" s="155"/>
      <c r="AT40" s="156"/>
      <c r="AU40" s="156"/>
      <c r="AV40" s="156"/>
      <c r="AW40" s="238"/>
      <c r="AX40" s="240"/>
      <c r="AY40" s="238"/>
      <c r="BC40" s="167"/>
      <c r="BD40" s="167"/>
    </row>
    <row r="41" spans="1:56" ht="23.25" customHeight="1" x14ac:dyDescent="0.25">
      <c r="A41" s="238"/>
      <c r="B41" s="238"/>
      <c r="C41" s="240"/>
      <c r="D41" s="157"/>
      <c r="E41" s="162"/>
      <c r="F41" s="157"/>
      <c r="G41" s="158"/>
      <c r="H41" s="158"/>
      <c r="I41" s="158"/>
      <c r="J41" s="158"/>
      <c r="K41" s="156"/>
      <c r="L41" s="156"/>
      <c r="M41" s="158"/>
      <c r="N41" s="158"/>
      <c r="O41" s="156"/>
      <c r="P41" s="156"/>
      <c r="Q41" s="158"/>
      <c r="R41" s="158"/>
      <c r="S41" s="156"/>
      <c r="T41" s="156"/>
      <c r="U41" s="158"/>
      <c r="V41" s="158"/>
      <c r="W41" s="156"/>
      <c r="X41" s="156"/>
      <c r="Y41" s="158"/>
      <c r="Z41" s="156"/>
      <c r="AA41" s="156"/>
      <c r="AB41" s="156"/>
      <c r="AC41" s="158"/>
      <c r="AD41" s="156"/>
      <c r="AE41" s="156"/>
      <c r="AF41" s="156"/>
      <c r="AG41" s="158"/>
      <c r="AH41" s="158"/>
      <c r="AI41" s="158"/>
      <c r="AJ41" s="158"/>
      <c r="AK41" s="155"/>
      <c r="AL41" s="156"/>
      <c r="AM41" s="156"/>
      <c r="AN41" s="156"/>
      <c r="AO41" s="155"/>
      <c r="AP41" s="156"/>
      <c r="AQ41" s="156"/>
      <c r="AR41" s="156"/>
      <c r="AS41" s="155"/>
      <c r="AT41" s="156"/>
      <c r="AU41" s="156"/>
      <c r="AV41" s="156"/>
      <c r="AW41" s="238"/>
      <c r="AX41" s="240"/>
      <c r="AY41" s="238"/>
      <c r="BC41" s="167"/>
      <c r="BD41" s="167"/>
    </row>
    <row r="42" spans="1:56" ht="23.25" customHeight="1" x14ac:dyDescent="0.25">
      <c r="A42" s="238"/>
      <c r="B42" s="238"/>
      <c r="C42" s="240"/>
      <c r="D42" s="157"/>
      <c r="E42" s="162"/>
      <c r="F42" s="157"/>
      <c r="G42" s="158"/>
      <c r="H42" s="158"/>
      <c r="I42" s="158"/>
      <c r="J42" s="158"/>
      <c r="K42" s="156"/>
      <c r="L42" s="156"/>
      <c r="M42" s="158"/>
      <c r="N42" s="158"/>
      <c r="O42" s="156"/>
      <c r="P42" s="156"/>
      <c r="Q42" s="158"/>
      <c r="R42" s="158"/>
      <c r="S42" s="156"/>
      <c r="T42" s="156"/>
      <c r="U42" s="158"/>
      <c r="V42" s="158"/>
      <c r="W42" s="156"/>
      <c r="X42" s="156"/>
      <c r="Y42" s="158"/>
      <c r="Z42" s="156"/>
      <c r="AA42" s="156"/>
      <c r="AB42" s="156"/>
      <c r="AC42" s="158"/>
      <c r="AD42" s="156"/>
      <c r="AE42" s="156"/>
      <c r="AF42" s="156"/>
      <c r="AG42" s="158"/>
      <c r="AH42" s="158"/>
      <c r="AI42" s="158"/>
      <c r="AJ42" s="158"/>
      <c r="AK42" s="155"/>
      <c r="AL42" s="156"/>
      <c r="AM42" s="156"/>
      <c r="AN42" s="156"/>
      <c r="AO42" s="155"/>
      <c r="AP42" s="156"/>
      <c r="AQ42" s="156"/>
      <c r="AR42" s="156"/>
      <c r="AS42" s="155"/>
      <c r="AT42" s="156"/>
      <c r="AU42" s="156"/>
      <c r="AV42" s="156"/>
      <c r="AW42" s="238"/>
      <c r="AX42" s="240"/>
      <c r="AY42" s="238"/>
      <c r="BC42" s="167"/>
      <c r="BD42" s="167"/>
    </row>
    <row r="43" spans="1:56" ht="23.25" customHeight="1" x14ac:dyDescent="0.25">
      <c r="A43" s="238"/>
      <c r="B43" s="238"/>
      <c r="C43" s="240"/>
      <c r="D43" s="157"/>
      <c r="E43" s="162"/>
      <c r="F43" s="157"/>
      <c r="G43" s="158"/>
      <c r="H43" s="158"/>
      <c r="I43" s="158"/>
      <c r="J43" s="158"/>
      <c r="K43" s="156"/>
      <c r="L43" s="156"/>
      <c r="M43" s="158"/>
      <c r="N43" s="158"/>
      <c r="O43" s="156"/>
      <c r="P43" s="156"/>
      <c r="Q43" s="158"/>
      <c r="R43" s="158"/>
      <c r="S43" s="156"/>
      <c r="T43" s="156"/>
      <c r="U43" s="158"/>
      <c r="V43" s="158"/>
      <c r="W43" s="156"/>
      <c r="X43" s="156"/>
      <c r="Y43" s="158"/>
      <c r="Z43" s="156"/>
      <c r="AA43" s="156"/>
      <c r="AB43" s="156"/>
      <c r="AC43" s="158"/>
      <c r="AD43" s="156"/>
      <c r="AE43" s="156"/>
      <c r="AF43" s="156"/>
      <c r="AG43" s="158"/>
      <c r="AH43" s="158"/>
      <c r="AI43" s="158"/>
      <c r="AJ43" s="158"/>
      <c r="AK43" s="155"/>
      <c r="AL43" s="156"/>
      <c r="AM43" s="156"/>
      <c r="AN43" s="156"/>
      <c r="AO43" s="155"/>
      <c r="AP43" s="156"/>
      <c r="AQ43" s="156"/>
      <c r="AR43" s="156"/>
      <c r="AS43" s="155"/>
      <c r="AT43" s="156"/>
      <c r="AU43" s="156"/>
      <c r="AV43" s="156"/>
      <c r="AW43" s="238"/>
      <c r="AX43" s="240"/>
      <c r="AY43" s="238"/>
      <c r="BC43" s="167"/>
      <c r="BD43" s="167"/>
    </row>
    <row r="44" spans="1:56" ht="23.25" customHeight="1" x14ac:dyDescent="0.25">
      <c r="A44" s="238"/>
      <c r="B44" s="238"/>
      <c r="C44" s="240"/>
      <c r="D44" s="157"/>
      <c r="E44" s="162"/>
      <c r="F44" s="157"/>
      <c r="G44" s="158"/>
      <c r="H44" s="158"/>
      <c r="I44" s="158"/>
      <c r="J44" s="158"/>
      <c r="K44" s="156"/>
      <c r="L44" s="156"/>
      <c r="M44" s="158"/>
      <c r="N44" s="158"/>
      <c r="O44" s="156"/>
      <c r="P44" s="156"/>
      <c r="Q44" s="158"/>
      <c r="R44" s="158"/>
      <c r="S44" s="156"/>
      <c r="T44" s="156"/>
      <c r="U44" s="158"/>
      <c r="V44" s="158"/>
      <c r="W44" s="156"/>
      <c r="X44" s="156"/>
      <c r="Y44" s="158"/>
      <c r="Z44" s="156"/>
      <c r="AA44" s="156"/>
      <c r="AB44" s="156"/>
      <c r="AC44" s="158"/>
      <c r="AD44" s="156"/>
      <c r="AE44" s="156"/>
      <c r="AF44" s="156"/>
      <c r="AG44" s="158"/>
      <c r="AH44" s="158"/>
      <c r="AI44" s="158"/>
      <c r="AJ44" s="158"/>
      <c r="AK44" s="155"/>
      <c r="AL44" s="156"/>
      <c r="AM44" s="156"/>
      <c r="AN44" s="156"/>
      <c r="AO44" s="155"/>
      <c r="AP44" s="156"/>
      <c r="AQ44" s="156"/>
      <c r="AR44" s="156"/>
      <c r="AS44" s="155"/>
      <c r="AT44" s="156"/>
      <c r="AU44" s="156"/>
      <c r="AV44" s="156"/>
      <c r="AW44" s="238"/>
      <c r="AX44" s="240"/>
      <c r="AY44" s="238"/>
      <c r="BC44" s="167"/>
      <c r="BD44" s="167"/>
    </row>
    <row r="45" spans="1:56" ht="23.25" customHeight="1" x14ac:dyDescent="0.25">
      <c r="A45" s="238"/>
      <c r="B45" s="238"/>
      <c r="C45" s="240"/>
      <c r="D45" s="157"/>
      <c r="E45" s="162"/>
      <c r="F45" s="157"/>
      <c r="G45" s="158"/>
      <c r="H45" s="158"/>
      <c r="I45" s="158"/>
      <c r="J45" s="158"/>
      <c r="K45" s="156"/>
      <c r="L45" s="156"/>
      <c r="M45" s="158"/>
      <c r="N45" s="158"/>
      <c r="O45" s="156"/>
      <c r="P45" s="156"/>
      <c r="Q45" s="158"/>
      <c r="R45" s="158"/>
      <c r="S45" s="156"/>
      <c r="T45" s="156"/>
      <c r="U45" s="158"/>
      <c r="V45" s="158"/>
      <c r="W45" s="156"/>
      <c r="X45" s="156"/>
      <c r="Y45" s="158"/>
      <c r="Z45" s="156"/>
      <c r="AA45" s="156"/>
      <c r="AB45" s="156"/>
      <c r="AC45" s="158"/>
      <c r="AD45" s="156"/>
      <c r="AE45" s="156"/>
      <c r="AF45" s="156"/>
      <c r="AG45" s="158"/>
      <c r="AH45" s="158"/>
      <c r="AI45" s="158"/>
      <c r="AJ45" s="158"/>
      <c r="AK45" s="155"/>
      <c r="AL45" s="156"/>
      <c r="AM45" s="156"/>
      <c r="AN45" s="156"/>
      <c r="AO45" s="155"/>
      <c r="AP45" s="156"/>
      <c r="AQ45" s="156"/>
      <c r="AR45" s="156"/>
      <c r="AS45" s="155"/>
      <c r="AT45" s="156"/>
      <c r="AU45" s="156"/>
      <c r="AV45" s="156"/>
      <c r="AW45" s="238"/>
      <c r="AX45" s="240"/>
      <c r="AY45" s="238"/>
      <c r="BC45" s="167"/>
      <c r="BD45" s="167"/>
    </row>
    <row r="46" spans="1:56" ht="23.25" customHeight="1" x14ac:dyDescent="0.25">
      <c r="A46" s="238"/>
      <c r="B46" s="238"/>
      <c r="C46" s="240"/>
      <c r="D46" s="157"/>
      <c r="E46" s="162"/>
      <c r="F46" s="157"/>
      <c r="G46" s="158"/>
      <c r="H46" s="158"/>
      <c r="I46" s="158"/>
      <c r="J46" s="158"/>
      <c r="K46" s="156"/>
      <c r="L46" s="156"/>
      <c r="M46" s="158"/>
      <c r="N46" s="158"/>
      <c r="O46" s="156"/>
      <c r="P46" s="156"/>
      <c r="Q46" s="158"/>
      <c r="R46" s="158"/>
      <c r="S46" s="156"/>
      <c r="T46" s="156"/>
      <c r="U46" s="158"/>
      <c r="V46" s="158"/>
      <c r="W46" s="156"/>
      <c r="X46" s="156"/>
      <c r="Y46" s="158"/>
      <c r="Z46" s="156"/>
      <c r="AA46" s="156"/>
      <c r="AB46" s="156"/>
      <c r="AC46" s="158"/>
      <c r="AD46" s="156"/>
      <c r="AE46" s="156"/>
      <c r="AF46" s="156"/>
      <c r="AG46" s="158"/>
      <c r="AH46" s="158"/>
      <c r="AI46" s="158"/>
      <c r="AJ46" s="158"/>
      <c r="AK46" s="155"/>
      <c r="AL46" s="156"/>
      <c r="AM46" s="156"/>
      <c r="AN46" s="156"/>
      <c r="AO46" s="155"/>
      <c r="AP46" s="156"/>
      <c r="AQ46" s="156"/>
      <c r="AR46" s="156"/>
      <c r="AS46" s="155"/>
      <c r="AT46" s="156"/>
      <c r="AU46" s="156"/>
      <c r="AV46" s="156"/>
      <c r="AW46" s="238"/>
      <c r="AX46" s="240"/>
      <c r="AY46" s="238"/>
      <c r="BC46" s="167"/>
      <c r="BD46" s="167"/>
    </row>
    <row r="47" spans="1:56" ht="23.25" customHeight="1" x14ac:dyDescent="0.25">
      <c r="A47" s="238"/>
      <c r="B47" s="238"/>
      <c r="C47" s="240"/>
      <c r="D47" s="157"/>
      <c r="E47" s="162"/>
      <c r="F47" s="157"/>
      <c r="G47" s="158"/>
      <c r="H47" s="158"/>
      <c r="I47" s="158"/>
      <c r="J47" s="158"/>
      <c r="K47" s="156"/>
      <c r="L47" s="156"/>
      <c r="M47" s="158"/>
      <c r="N47" s="158"/>
      <c r="O47" s="156"/>
      <c r="P47" s="156"/>
      <c r="Q47" s="158"/>
      <c r="R47" s="158"/>
      <c r="S47" s="156"/>
      <c r="T47" s="156"/>
      <c r="U47" s="158"/>
      <c r="V47" s="158"/>
      <c r="W47" s="156"/>
      <c r="X47" s="156"/>
      <c r="Y47" s="158"/>
      <c r="Z47" s="156"/>
      <c r="AA47" s="156"/>
      <c r="AB47" s="156"/>
      <c r="AC47" s="158"/>
      <c r="AD47" s="156"/>
      <c r="AE47" s="156"/>
      <c r="AF47" s="156"/>
      <c r="AG47" s="158"/>
      <c r="AH47" s="158"/>
      <c r="AI47" s="158"/>
      <c r="AJ47" s="158"/>
      <c r="AK47" s="155"/>
      <c r="AL47" s="156"/>
      <c r="AM47" s="156"/>
      <c r="AN47" s="156"/>
      <c r="AO47" s="155"/>
      <c r="AP47" s="156"/>
      <c r="AQ47" s="156"/>
      <c r="AR47" s="156"/>
      <c r="AS47" s="155"/>
      <c r="AT47" s="156"/>
      <c r="AU47" s="156"/>
      <c r="AV47" s="156"/>
      <c r="AW47" s="238"/>
      <c r="AX47" s="240"/>
      <c r="AY47" s="238"/>
      <c r="BC47" s="167"/>
      <c r="BD47" s="167"/>
    </row>
    <row r="48" spans="1:56" ht="23.25" customHeight="1" x14ac:dyDescent="0.25">
      <c r="A48" s="238"/>
      <c r="B48" s="238"/>
      <c r="C48" s="240"/>
      <c r="D48" s="157"/>
      <c r="E48" s="162"/>
      <c r="F48" s="157"/>
      <c r="G48" s="158"/>
      <c r="H48" s="158"/>
      <c r="I48" s="158"/>
      <c r="J48" s="158"/>
      <c r="K48" s="156"/>
      <c r="L48" s="156"/>
      <c r="M48" s="158"/>
      <c r="N48" s="158"/>
      <c r="O48" s="156"/>
      <c r="P48" s="156"/>
      <c r="Q48" s="158"/>
      <c r="R48" s="158"/>
      <c r="S48" s="156"/>
      <c r="T48" s="156"/>
      <c r="U48" s="158"/>
      <c r="V48" s="158"/>
      <c r="W48" s="156"/>
      <c r="X48" s="156"/>
      <c r="Y48" s="158"/>
      <c r="Z48" s="156"/>
      <c r="AA48" s="156"/>
      <c r="AB48" s="156"/>
      <c r="AC48" s="158"/>
      <c r="AD48" s="156"/>
      <c r="AE48" s="156"/>
      <c r="AF48" s="156"/>
      <c r="AG48" s="158"/>
      <c r="AH48" s="158"/>
      <c r="AI48" s="158"/>
      <c r="AJ48" s="158"/>
      <c r="AK48" s="155"/>
      <c r="AL48" s="156"/>
      <c r="AM48" s="156"/>
      <c r="AN48" s="156"/>
      <c r="AO48" s="155"/>
      <c r="AP48" s="156"/>
      <c r="AQ48" s="156"/>
      <c r="AR48" s="156"/>
      <c r="AS48" s="155"/>
      <c r="AT48" s="156"/>
      <c r="AU48" s="156"/>
      <c r="AV48" s="156"/>
      <c r="AW48" s="238"/>
      <c r="AX48" s="240"/>
      <c r="AY48" s="238"/>
      <c r="BC48" s="167"/>
      <c r="BD48" s="167"/>
    </row>
    <row r="49" spans="1:56" ht="23.25" customHeight="1" x14ac:dyDescent="0.25">
      <c r="A49" s="238"/>
      <c r="B49" s="238"/>
      <c r="C49" s="240"/>
      <c r="D49" s="157"/>
      <c r="E49" s="162"/>
      <c r="F49" s="157"/>
      <c r="G49" s="158"/>
      <c r="H49" s="158"/>
      <c r="I49" s="158"/>
      <c r="J49" s="158"/>
      <c r="K49" s="156"/>
      <c r="L49" s="156"/>
      <c r="M49" s="158"/>
      <c r="N49" s="158"/>
      <c r="O49" s="156"/>
      <c r="P49" s="156"/>
      <c r="Q49" s="158"/>
      <c r="R49" s="158"/>
      <c r="S49" s="156"/>
      <c r="T49" s="156"/>
      <c r="U49" s="158"/>
      <c r="V49" s="158"/>
      <c r="W49" s="156"/>
      <c r="X49" s="156"/>
      <c r="Y49" s="158"/>
      <c r="Z49" s="156"/>
      <c r="AA49" s="156"/>
      <c r="AB49" s="156"/>
      <c r="AC49" s="158"/>
      <c r="AD49" s="156"/>
      <c r="AE49" s="156"/>
      <c r="AF49" s="156"/>
      <c r="AG49" s="158"/>
      <c r="AH49" s="158"/>
      <c r="AI49" s="158"/>
      <c r="AJ49" s="158"/>
      <c r="AK49" s="155"/>
      <c r="AL49" s="156"/>
      <c r="AM49" s="156"/>
      <c r="AN49" s="156"/>
      <c r="AO49" s="155"/>
      <c r="AP49" s="156"/>
      <c r="AQ49" s="156"/>
      <c r="AR49" s="156"/>
      <c r="AS49" s="155"/>
      <c r="AT49" s="156"/>
      <c r="AU49" s="156"/>
      <c r="AV49" s="156"/>
      <c r="AW49" s="238"/>
      <c r="AX49" s="240"/>
      <c r="AY49" s="238"/>
      <c r="BC49" s="167"/>
      <c r="BD49" s="167"/>
    </row>
    <row r="50" spans="1:56" ht="23.25" customHeight="1" x14ac:dyDescent="0.25">
      <c r="A50" s="238"/>
      <c r="B50" s="238"/>
      <c r="C50" s="240"/>
      <c r="D50" s="157"/>
      <c r="E50" s="162"/>
      <c r="F50" s="157"/>
      <c r="G50" s="158"/>
      <c r="H50" s="158"/>
      <c r="I50" s="158"/>
      <c r="J50" s="158"/>
      <c r="K50" s="156"/>
      <c r="L50" s="156"/>
      <c r="M50" s="158"/>
      <c r="N50" s="158"/>
      <c r="O50" s="156"/>
      <c r="P50" s="156"/>
      <c r="Q50" s="158"/>
      <c r="R50" s="158"/>
      <c r="S50" s="156"/>
      <c r="T50" s="156"/>
      <c r="U50" s="158"/>
      <c r="V50" s="158"/>
      <c r="W50" s="156"/>
      <c r="X50" s="156"/>
      <c r="Y50" s="158"/>
      <c r="Z50" s="156"/>
      <c r="AA50" s="156"/>
      <c r="AB50" s="156"/>
      <c r="AC50" s="158"/>
      <c r="AD50" s="156"/>
      <c r="AE50" s="156"/>
      <c r="AF50" s="156"/>
      <c r="AG50" s="158"/>
      <c r="AH50" s="158"/>
      <c r="AI50" s="158"/>
      <c r="AJ50" s="158"/>
      <c r="AK50" s="155"/>
      <c r="AL50" s="156"/>
      <c r="AM50" s="156"/>
      <c r="AN50" s="156"/>
      <c r="AO50" s="155"/>
      <c r="AP50" s="156"/>
      <c r="AQ50" s="156"/>
      <c r="AR50" s="156"/>
      <c r="AS50" s="155"/>
      <c r="AT50" s="156"/>
      <c r="AU50" s="156"/>
      <c r="AV50" s="156"/>
      <c r="AW50" s="238"/>
      <c r="AX50" s="240"/>
      <c r="AY50" s="238"/>
      <c r="BC50" s="167"/>
      <c r="BD50" s="167"/>
    </row>
    <row r="51" spans="1:56" ht="23.25" customHeight="1" x14ac:dyDescent="0.25">
      <c r="A51" s="238"/>
      <c r="B51" s="238"/>
      <c r="C51" s="240"/>
      <c r="D51" s="157"/>
      <c r="E51" s="162"/>
      <c r="F51" s="157"/>
      <c r="G51" s="158"/>
      <c r="H51" s="158"/>
      <c r="I51" s="158"/>
      <c r="J51" s="158"/>
      <c r="K51" s="156"/>
      <c r="L51" s="156"/>
      <c r="M51" s="158"/>
      <c r="N51" s="158"/>
      <c r="O51" s="156"/>
      <c r="P51" s="156"/>
      <c r="Q51" s="158"/>
      <c r="R51" s="158"/>
      <c r="S51" s="156"/>
      <c r="T51" s="156"/>
      <c r="U51" s="158"/>
      <c r="V51" s="158"/>
      <c r="W51" s="156"/>
      <c r="X51" s="156"/>
      <c r="Y51" s="158"/>
      <c r="Z51" s="156"/>
      <c r="AA51" s="156"/>
      <c r="AB51" s="156"/>
      <c r="AC51" s="158"/>
      <c r="AD51" s="156"/>
      <c r="AE51" s="156"/>
      <c r="AF51" s="156"/>
      <c r="AG51" s="158"/>
      <c r="AH51" s="158"/>
      <c r="AI51" s="158"/>
      <c r="AJ51" s="158"/>
      <c r="AK51" s="155"/>
      <c r="AL51" s="156"/>
      <c r="AM51" s="156"/>
      <c r="AN51" s="156"/>
      <c r="AO51" s="155"/>
      <c r="AP51" s="156"/>
      <c r="AQ51" s="156"/>
      <c r="AR51" s="156"/>
      <c r="AS51" s="155"/>
      <c r="AT51" s="156"/>
      <c r="AU51" s="156"/>
      <c r="AV51" s="156"/>
      <c r="AW51" s="238"/>
      <c r="AX51" s="240"/>
      <c r="AY51" s="238"/>
      <c r="BC51" s="167"/>
      <c r="BD51" s="167"/>
    </row>
    <row r="52" spans="1:56" ht="23.25" customHeight="1" x14ac:dyDescent="0.25">
      <c r="A52" s="238"/>
      <c r="B52" s="238"/>
      <c r="C52" s="240"/>
      <c r="D52" s="157"/>
      <c r="E52" s="162"/>
      <c r="F52" s="157"/>
      <c r="G52" s="158"/>
      <c r="H52" s="158"/>
      <c r="I52" s="158"/>
      <c r="J52" s="158"/>
      <c r="K52" s="156"/>
      <c r="L52" s="156"/>
      <c r="M52" s="158"/>
      <c r="N52" s="158"/>
      <c r="O52" s="156"/>
      <c r="P52" s="156"/>
      <c r="Q52" s="158"/>
      <c r="R52" s="158"/>
      <c r="S52" s="156"/>
      <c r="T52" s="156"/>
      <c r="U52" s="158"/>
      <c r="V52" s="158"/>
      <c r="W52" s="156"/>
      <c r="X52" s="156"/>
      <c r="Y52" s="158"/>
      <c r="Z52" s="156"/>
      <c r="AA52" s="156"/>
      <c r="AB52" s="156"/>
      <c r="AC52" s="158"/>
      <c r="AD52" s="156"/>
      <c r="AE52" s="156"/>
      <c r="AF52" s="156"/>
      <c r="AG52" s="158"/>
      <c r="AH52" s="158"/>
      <c r="AI52" s="158"/>
      <c r="AJ52" s="158"/>
      <c r="AK52" s="155"/>
      <c r="AL52" s="156"/>
      <c r="AM52" s="156"/>
      <c r="AN52" s="156"/>
      <c r="AO52" s="155"/>
      <c r="AP52" s="156"/>
      <c r="AQ52" s="156"/>
      <c r="AR52" s="156"/>
      <c r="AS52" s="155"/>
      <c r="AT52" s="156"/>
      <c r="AU52" s="156"/>
      <c r="AV52" s="156"/>
      <c r="AW52" s="238"/>
      <c r="AX52" s="240"/>
      <c r="AY52" s="238"/>
      <c r="BC52" s="167"/>
      <c r="BD52" s="167"/>
    </row>
    <row r="53" spans="1:56" ht="27.75" customHeight="1" x14ac:dyDescent="0.25">
      <c r="A53" s="146" t="s">
        <v>1158</v>
      </c>
    </row>
  </sheetData>
  <mergeCells count="163">
    <mergeCell ref="BC3:BC4"/>
    <mergeCell ref="BD3:BD4"/>
    <mergeCell ref="A51:A52"/>
    <mergeCell ref="B51:B52"/>
    <mergeCell ref="C51:C52"/>
    <mergeCell ref="AW51:AW52"/>
    <mergeCell ref="AX51:AX52"/>
    <mergeCell ref="AY51:AY52"/>
    <mergeCell ref="A49:A50"/>
    <mergeCell ref="B49:B50"/>
    <mergeCell ref="C49:C50"/>
    <mergeCell ref="AW49:AW50"/>
    <mergeCell ref="AX49:AX50"/>
    <mergeCell ref="AY49:AY50"/>
    <mergeCell ref="A47:A48"/>
    <mergeCell ref="B47:B48"/>
    <mergeCell ref="C47:C48"/>
    <mergeCell ref="AW47:AW48"/>
    <mergeCell ref="AX47:AX48"/>
    <mergeCell ref="AY47:AY48"/>
    <mergeCell ref="A45:A46"/>
    <mergeCell ref="B45:B46"/>
    <mergeCell ref="C45:C46"/>
    <mergeCell ref="AW45:AW46"/>
    <mergeCell ref="AX45:AX46"/>
    <mergeCell ref="AY45:AY46"/>
    <mergeCell ref="A43:A44"/>
    <mergeCell ref="B43:B44"/>
    <mergeCell ref="C43:C44"/>
    <mergeCell ref="AW43:AW44"/>
    <mergeCell ref="AX43:AX44"/>
    <mergeCell ref="AY43:AY44"/>
    <mergeCell ref="A41:A42"/>
    <mergeCell ref="B41:B42"/>
    <mergeCell ref="C41:C42"/>
    <mergeCell ref="AW41:AW42"/>
    <mergeCell ref="AX41:AX42"/>
    <mergeCell ref="AY41:AY42"/>
    <mergeCell ref="A39:A40"/>
    <mergeCell ref="B39:B40"/>
    <mergeCell ref="C39:C40"/>
    <mergeCell ref="AW39:AW40"/>
    <mergeCell ref="AX39:AX40"/>
    <mergeCell ref="AY39:AY40"/>
    <mergeCell ref="A37:A38"/>
    <mergeCell ref="B37:B38"/>
    <mergeCell ref="C37:C38"/>
    <mergeCell ref="AW37:AW38"/>
    <mergeCell ref="AX37:AX38"/>
    <mergeCell ref="AY37:AY38"/>
    <mergeCell ref="A35:A36"/>
    <mergeCell ref="B35:B36"/>
    <mergeCell ref="C35:C36"/>
    <mergeCell ref="AW35:AW36"/>
    <mergeCell ref="AX35:AX36"/>
    <mergeCell ref="AY35:AY36"/>
    <mergeCell ref="A33:A34"/>
    <mergeCell ref="B33:B34"/>
    <mergeCell ref="C33:C34"/>
    <mergeCell ref="AW33:AW34"/>
    <mergeCell ref="AX33:AX34"/>
    <mergeCell ref="AY33:AY34"/>
    <mergeCell ref="A31:A32"/>
    <mergeCell ref="B31:B32"/>
    <mergeCell ref="C31:C32"/>
    <mergeCell ref="AW31:AW32"/>
    <mergeCell ref="AX31:AX32"/>
    <mergeCell ref="AY31:AY32"/>
    <mergeCell ref="A29:A30"/>
    <mergeCell ref="B29:B30"/>
    <mergeCell ref="C29:C30"/>
    <mergeCell ref="AW29:AW30"/>
    <mergeCell ref="AX29:AX30"/>
    <mergeCell ref="AY29:AY30"/>
    <mergeCell ref="A27:A28"/>
    <mergeCell ref="B27:B28"/>
    <mergeCell ref="C27:C28"/>
    <mergeCell ref="AW27:AW28"/>
    <mergeCell ref="AX27:AX28"/>
    <mergeCell ref="AY27:AY28"/>
    <mergeCell ref="A25:A26"/>
    <mergeCell ref="B25:B26"/>
    <mergeCell ref="C25:C26"/>
    <mergeCell ref="AW25:AW26"/>
    <mergeCell ref="AX25:AX26"/>
    <mergeCell ref="AY25:AY26"/>
    <mergeCell ref="A23:A24"/>
    <mergeCell ref="B23:B24"/>
    <mergeCell ref="C23:C24"/>
    <mergeCell ref="AW23:AW24"/>
    <mergeCell ref="AX23:AX24"/>
    <mergeCell ref="AY23:AY24"/>
    <mergeCell ref="A21:A22"/>
    <mergeCell ref="B21:B22"/>
    <mergeCell ref="C21:C22"/>
    <mergeCell ref="AW21:AW22"/>
    <mergeCell ref="AX21:AX22"/>
    <mergeCell ref="AY21:AY22"/>
    <mergeCell ref="A19:A20"/>
    <mergeCell ref="B19:B20"/>
    <mergeCell ref="C19:C20"/>
    <mergeCell ref="AW19:AW20"/>
    <mergeCell ref="AX19:AX20"/>
    <mergeCell ref="AY19:AY20"/>
    <mergeCell ref="A17:A18"/>
    <mergeCell ref="B17:B18"/>
    <mergeCell ref="C17:C18"/>
    <mergeCell ref="AW17:AW18"/>
    <mergeCell ref="AX17:AX18"/>
    <mergeCell ref="AY17:AY18"/>
    <mergeCell ref="A15:A16"/>
    <mergeCell ref="B15:B16"/>
    <mergeCell ref="C15:C16"/>
    <mergeCell ref="AW15:AW16"/>
    <mergeCell ref="AX15:AX16"/>
    <mergeCell ref="AY15:AY16"/>
    <mergeCell ref="A13:A14"/>
    <mergeCell ref="B13:B14"/>
    <mergeCell ref="C13:C14"/>
    <mergeCell ref="AW13:AW14"/>
    <mergeCell ref="AX13:AX14"/>
    <mergeCell ref="AY13:AY14"/>
    <mergeCell ref="A11:A12"/>
    <mergeCell ref="B11:B12"/>
    <mergeCell ref="C11:C12"/>
    <mergeCell ref="AW11:AW12"/>
    <mergeCell ref="AX11:AX12"/>
    <mergeCell ref="AY11:AY12"/>
    <mergeCell ref="A7:A10"/>
    <mergeCell ref="B7:B10"/>
    <mergeCell ref="C7:C10"/>
    <mergeCell ref="AW7:AW10"/>
    <mergeCell ref="AX7:AX10"/>
    <mergeCell ref="AY7:AY10"/>
    <mergeCell ref="A5:A6"/>
    <mergeCell ref="B5:B6"/>
    <mergeCell ref="C5:C6"/>
    <mergeCell ref="AW5:AW6"/>
    <mergeCell ref="AX5:AX6"/>
    <mergeCell ref="AY5:AY6"/>
    <mergeCell ref="AG3:AJ3"/>
    <mergeCell ref="AK3:AN3"/>
    <mergeCell ref="AO3:AR3"/>
    <mergeCell ref="AS3:AV3"/>
    <mergeCell ref="AW3:AW4"/>
    <mergeCell ref="AX3:AX4"/>
    <mergeCell ref="I3:L3"/>
    <mergeCell ref="M3:P3"/>
    <mergeCell ref="Q3:T3"/>
    <mergeCell ref="U3:X3"/>
    <mergeCell ref="Y3:AB3"/>
    <mergeCell ref="AC3:AF3"/>
    <mergeCell ref="A1:AY1"/>
    <mergeCell ref="A2:A4"/>
    <mergeCell ref="B2:B4"/>
    <mergeCell ref="C2:C4"/>
    <mergeCell ref="D2:D4"/>
    <mergeCell ref="E2:F3"/>
    <mergeCell ref="G2:H3"/>
    <mergeCell ref="I2:AF2"/>
    <mergeCell ref="AG2:AV2"/>
    <mergeCell ref="AW2:AY2"/>
    <mergeCell ref="AY3:AY4"/>
  </mergeCells>
  <phoneticPr fontId="1" type="noConversion"/>
  <conditionalFormatting sqref="BD7:BD10">
    <cfRule type="cellIs" dxfId="14" priority="2" operator="equal">
      <formula>$BB$7</formula>
    </cfRule>
  </conditionalFormatting>
  <conditionalFormatting sqref="BC7:BC10">
    <cfRule type="cellIs" dxfId="13" priority="1" operator="equal">
      <formula>$BB$7</formula>
    </cfRule>
  </conditionalFormatting>
  <dataValidations count="2">
    <dataValidation type="list" allowBlank="1" showInputMessage="1" showErrorMessage="1" sqref="AW7:AW10" xr:uid="{5A0957B3-7EC4-4195-BA70-AF75F996E5CF}">
      <formula1>$BA$9:$BA$10</formula1>
    </dataValidation>
    <dataValidation type="list" allowBlank="1" showInputMessage="1" showErrorMessage="1" sqref="AX7:AX10" xr:uid="{09598D3E-CAA0-4FAA-B728-4A0328501FE1}">
      <formula1>$BB$9:$BB$10</formula1>
    </dataValidation>
  </dataValidations>
  <pageMargins left="0.59055118110236182" right="0.43307086614173207" top="0.43307086614173212" bottom="0.43307086614173212" header="0.31496062992126012" footer="0.31496062992126012"/>
  <pageSetup paperSize="9" fitToWidth="0"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59C20-1732-4753-A435-CC3625130ADB}">
  <dimension ref="A1:C722"/>
  <sheetViews>
    <sheetView topLeftCell="A2" workbookViewId="0">
      <selection activeCell="F20" sqref="F20"/>
    </sheetView>
  </sheetViews>
  <sheetFormatPr defaultColWidth="9" defaultRowHeight="16.5" x14ac:dyDescent="0.25"/>
  <cols>
    <col min="1" max="1" width="42.25" style="124" customWidth="1"/>
    <col min="2" max="2" width="12.375" style="126" bestFit="1" customWidth="1"/>
    <col min="3" max="3" width="9" style="119"/>
    <col min="4" max="16384" width="9" style="118"/>
  </cols>
  <sheetData>
    <row r="1" spans="1:3" x14ac:dyDescent="0.25">
      <c r="A1" s="118"/>
      <c r="B1" s="118"/>
    </row>
    <row r="2" spans="1:3" ht="16.5" customHeight="1" x14ac:dyDescent="0.25">
      <c r="A2" s="247" t="s">
        <v>606</v>
      </c>
      <c r="B2" s="247" t="s">
        <v>607</v>
      </c>
      <c r="C2" s="248" t="s">
        <v>608</v>
      </c>
    </row>
    <row r="3" spans="1:3" x14ac:dyDescent="0.25">
      <c r="A3" s="247"/>
      <c r="B3" s="247"/>
      <c r="C3" s="248"/>
    </row>
    <row r="4" spans="1:3" x14ac:dyDescent="0.25">
      <c r="A4" s="120" t="s">
        <v>110</v>
      </c>
      <c r="B4" s="121" t="s">
        <v>602</v>
      </c>
      <c r="C4" s="119">
        <v>1.9047619047619049E-2</v>
      </c>
    </row>
    <row r="5" spans="1:3" x14ac:dyDescent="0.25">
      <c r="A5" s="120" t="s">
        <v>110</v>
      </c>
      <c r="B5" s="121" t="s">
        <v>603</v>
      </c>
      <c r="C5" s="119">
        <v>1.9047619047619049E-2</v>
      </c>
    </row>
    <row r="6" spans="1:3" x14ac:dyDescent="0.25">
      <c r="A6" s="120" t="s">
        <v>110</v>
      </c>
      <c r="B6" s="121" t="s">
        <v>604</v>
      </c>
      <c r="C6" s="119">
        <v>1.9047619047619049E-2</v>
      </c>
    </row>
    <row r="7" spans="1:3" x14ac:dyDescent="0.25">
      <c r="A7" s="120" t="s">
        <v>110</v>
      </c>
      <c r="B7" s="121" t="s">
        <v>605</v>
      </c>
      <c r="C7" s="119">
        <v>1.9047619047619049E-2</v>
      </c>
    </row>
    <row r="8" spans="1:3" x14ac:dyDescent="0.25">
      <c r="A8" s="120" t="s">
        <v>114</v>
      </c>
      <c r="B8" s="121" t="s">
        <v>602</v>
      </c>
      <c r="C8" s="119">
        <v>7.0039352202209776E-2</v>
      </c>
    </row>
    <row r="9" spans="1:3" x14ac:dyDescent="0.25">
      <c r="A9" s="120" t="s">
        <v>114</v>
      </c>
      <c r="B9" s="121" t="s">
        <v>603</v>
      </c>
      <c r="C9" s="119">
        <v>7.0039352202209776E-2</v>
      </c>
    </row>
    <row r="10" spans="1:3" x14ac:dyDescent="0.25">
      <c r="A10" s="120" t="s">
        <v>114</v>
      </c>
      <c r="B10" s="121" t="s">
        <v>604</v>
      </c>
      <c r="C10" s="119">
        <v>7.0039352202209776E-2</v>
      </c>
    </row>
    <row r="11" spans="1:3" x14ac:dyDescent="0.25">
      <c r="A11" s="120" t="s">
        <v>114</v>
      </c>
      <c r="B11" s="121" t="s">
        <v>605</v>
      </c>
      <c r="C11" s="119">
        <v>7.0039352202209776E-2</v>
      </c>
    </row>
    <row r="12" spans="1:3" x14ac:dyDescent="0.25">
      <c r="A12" s="120" t="s">
        <v>116</v>
      </c>
      <c r="B12" s="121" t="s">
        <v>602</v>
      </c>
      <c r="C12" s="119">
        <v>4.8195284790319218E-2</v>
      </c>
    </row>
    <row r="13" spans="1:3" x14ac:dyDescent="0.25">
      <c r="A13" s="120" t="s">
        <v>116</v>
      </c>
      <c r="B13" s="121" t="s">
        <v>603</v>
      </c>
      <c r="C13" s="119">
        <v>4.5094454600853137E-2</v>
      </c>
    </row>
    <row r="14" spans="1:3" x14ac:dyDescent="0.25">
      <c r="A14" s="120" t="s">
        <v>116</v>
      </c>
      <c r="B14" s="121" t="s">
        <v>604</v>
      </c>
      <c r="C14" s="119">
        <v>4.5083726921425503E-2</v>
      </c>
    </row>
    <row r="15" spans="1:3" x14ac:dyDescent="0.25">
      <c r="A15" s="120" t="s">
        <v>116</v>
      </c>
      <c r="B15" s="121" t="s">
        <v>605</v>
      </c>
      <c r="C15" s="119">
        <v>4.3757813895338456E-2</v>
      </c>
    </row>
    <row r="16" spans="1:3" x14ac:dyDescent="0.25">
      <c r="A16" s="120" t="s">
        <v>117</v>
      </c>
      <c r="B16" s="121" t="s">
        <v>602</v>
      </c>
      <c r="C16" s="119">
        <v>8.1206496519721574E-2</v>
      </c>
    </row>
    <row r="17" spans="1:3" x14ac:dyDescent="0.25">
      <c r="A17" s="120" t="s">
        <v>117</v>
      </c>
      <c r="B17" s="121" t="s">
        <v>603</v>
      </c>
      <c r="C17" s="119">
        <v>5.8737151248164463E-2</v>
      </c>
    </row>
    <row r="18" spans="1:3" x14ac:dyDescent="0.25">
      <c r="A18" s="120" t="s">
        <v>117</v>
      </c>
      <c r="B18" s="121" t="s">
        <v>604</v>
      </c>
      <c r="C18" s="119">
        <v>5.8737151248164463E-2</v>
      </c>
    </row>
    <row r="19" spans="1:3" x14ac:dyDescent="0.25">
      <c r="A19" s="120" t="s">
        <v>117</v>
      </c>
      <c r="B19" s="121" t="s">
        <v>605</v>
      </c>
      <c r="C19" s="119">
        <v>5.9565522074281708E-2</v>
      </c>
    </row>
    <row r="20" spans="1:3" ht="31.5" x14ac:dyDescent="0.25">
      <c r="A20" s="120" t="s">
        <v>120</v>
      </c>
      <c r="B20" s="121" t="s">
        <v>602</v>
      </c>
      <c r="C20" s="119">
        <v>6.4608758076094758E-2</v>
      </c>
    </row>
    <row r="21" spans="1:3" ht="31.5" x14ac:dyDescent="0.25">
      <c r="A21" s="120" t="s">
        <v>120</v>
      </c>
      <c r="B21" s="121" t="s">
        <v>603</v>
      </c>
      <c r="C21" s="119">
        <v>7.1787508973438621E-2</v>
      </c>
    </row>
    <row r="22" spans="1:3" ht="31.5" x14ac:dyDescent="0.25">
      <c r="A22" s="120" t="s">
        <v>120</v>
      </c>
      <c r="B22" s="121" t="s">
        <v>604</v>
      </c>
      <c r="C22" s="119">
        <v>7.1787508973438621E-2</v>
      </c>
    </row>
    <row r="23" spans="1:3" ht="31.5" x14ac:dyDescent="0.25">
      <c r="A23" s="120" t="s">
        <v>120</v>
      </c>
      <c r="B23" s="121" t="s">
        <v>605</v>
      </c>
      <c r="C23" s="119">
        <v>0</v>
      </c>
    </row>
    <row r="24" spans="1:3" x14ac:dyDescent="0.25">
      <c r="A24" s="120" t="s">
        <v>122</v>
      </c>
      <c r="B24" s="121" t="s">
        <v>602</v>
      </c>
      <c r="C24" s="119">
        <v>2.4218198918410535E-2</v>
      </c>
    </row>
    <row r="25" spans="1:3" x14ac:dyDescent="0.25">
      <c r="A25" s="120" t="s">
        <v>122</v>
      </c>
      <c r="B25" s="121" t="s">
        <v>603</v>
      </c>
      <c r="C25" s="119">
        <v>3.6792452830188678E-2</v>
      </c>
    </row>
    <row r="26" spans="1:3" x14ac:dyDescent="0.25">
      <c r="A26" s="120" t="s">
        <v>122</v>
      </c>
      <c r="B26" s="121" t="s">
        <v>604</v>
      </c>
      <c r="C26" s="119">
        <v>3.6792452830188678E-2</v>
      </c>
    </row>
    <row r="27" spans="1:3" x14ac:dyDescent="0.25">
      <c r="A27" s="120" t="s">
        <v>122</v>
      </c>
      <c r="B27" s="121" t="s">
        <v>605</v>
      </c>
      <c r="C27" s="119">
        <v>4.6031746031746035E-2</v>
      </c>
    </row>
    <row r="28" spans="1:3" x14ac:dyDescent="0.25">
      <c r="A28" s="120" t="s">
        <v>123</v>
      </c>
      <c r="B28" s="121" t="s">
        <v>602</v>
      </c>
      <c r="C28" s="119">
        <v>5.6074766355140186E-2</v>
      </c>
    </row>
    <row r="29" spans="1:3" x14ac:dyDescent="0.25">
      <c r="A29" s="120" t="s">
        <v>123</v>
      </c>
      <c r="B29" s="121" t="s">
        <v>603</v>
      </c>
      <c r="C29" s="119">
        <v>5.6074766355140186E-2</v>
      </c>
    </row>
    <row r="30" spans="1:3" x14ac:dyDescent="0.25">
      <c r="A30" s="120" t="s">
        <v>123</v>
      </c>
      <c r="B30" s="121" t="s">
        <v>604</v>
      </c>
      <c r="C30" s="119">
        <v>5.6074766355140186E-2</v>
      </c>
    </row>
    <row r="31" spans="1:3" x14ac:dyDescent="0.25">
      <c r="A31" s="120" t="s">
        <v>123</v>
      </c>
      <c r="B31" s="121" t="s">
        <v>605</v>
      </c>
      <c r="C31" s="119">
        <v>5.6074766355140186E-2</v>
      </c>
    </row>
    <row r="32" spans="1:3" x14ac:dyDescent="0.25">
      <c r="A32" s="120" t="s">
        <v>125</v>
      </c>
      <c r="B32" s="121" t="s">
        <v>602</v>
      </c>
      <c r="C32" s="119">
        <v>4.8328209069946199E-2</v>
      </c>
    </row>
    <row r="33" spans="1:3" x14ac:dyDescent="0.25">
      <c r="A33" s="120" t="s">
        <v>125</v>
      </c>
      <c r="B33" s="121" t="s">
        <v>603</v>
      </c>
      <c r="C33" s="119">
        <v>4.8424289008455038E-2</v>
      </c>
    </row>
    <row r="34" spans="1:3" x14ac:dyDescent="0.25">
      <c r="A34" s="120" t="s">
        <v>125</v>
      </c>
      <c r="B34" s="121" t="s">
        <v>604</v>
      </c>
      <c r="C34" s="119">
        <v>4.8520368946963877E-2</v>
      </c>
    </row>
    <row r="35" spans="1:3" x14ac:dyDescent="0.25">
      <c r="A35" s="120" t="s">
        <v>125</v>
      </c>
      <c r="B35" s="121" t="s">
        <v>605</v>
      </c>
      <c r="C35" s="119">
        <v>4.8275862068965517E-2</v>
      </c>
    </row>
    <row r="36" spans="1:3" x14ac:dyDescent="0.25">
      <c r="A36" s="120" t="s">
        <v>126</v>
      </c>
      <c r="B36" s="121" t="s">
        <v>602</v>
      </c>
      <c r="C36" s="119">
        <v>3.0946065428824051E-2</v>
      </c>
    </row>
    <row r="37" spans="1:3" x14ac:dyDescent="0.25">
      <c r="A37" s="120" t="s">
        <v>126</v>
      </c>
      <c r="B37" s="121" t="s">
        <v>603</v>
      </c>
      <c r="C37" s="119">
        <v>4.8629531388152077E-2</v>
      </c>
    </row>
    <row r="38" spans="1:3" x14ac:dyDescent="0.25">
      <c r="A38" s="120" t="s">
        <v>126</v>
      </c>
      <c r="B38" s="121" t="s">
        <v>604</v>
      </c>
      <c r="C38" s="119">
        <v>4.8629531388152077E-2</v>
      </c>
    </row>
    <row r="39" spans="1:3" x14ac:dyDescent="0.25">
      <c r="A39" s="120" t="s">
        <v>126</v>
      </c>
      <c r="B39" s="121" t="s">
        <v>605</v>
      </c>
      <c r="C39" s="119">
        <v>4.9312853678253839E-2</v>
      </c>
    </row>
    <row r="40" spans="1:3" x14ac:dyDescent="0.25">
      <c r="A40" s="120" t="s">
        <v>127</v>
      </c>
      <c r="B40" s="121" t="s">
        <v>602</v>
      </c>
      <c r="C40" s="119">
        <v>1.1422044545973729E-2</v>
      </c>
    </row>
    <row r="41" spans="1:3" x14ac:dyDescent="0.25">
      <c r="A41" s="120" t="s">
        <v>127</v>
      </c>
      <c r="B41" s="121" t="s">
        <v>603</v>
      </c>
      <c r="C41" s="119">
        <v>1.1422044545973729E-2</v>
      </c>
    </row>
    <row r="42" spans="1:3" x14ac:dyDescent="0.25">
      <c r="A42" s="120" t="s">
        <v>127</v>
      </c>
      <c r="B42" s="121" t="s">
        <v>604</v>
      </c>
      <c r="C42" s="119">
        <v>1.1422044545973729E-2</v>
      </c>
    </row>
    <row r="43" spans="1:3" x14ac:dyDescent="0.25">
      <c r="A43" s="120" t="s">
        <v>127</v>
      </c>
      <c r="B43" s="121" t="s">
        <v>605</v>
      </c>
      <c r="C43" s="119">
        <v>0</v>
      </c>
    </row>
    <row r="44" spans="1:3" x14ac:dyDescent="0.25">
      <c r="A44" s="120" t="s">
        <v>128</v>
      </c>
      <c r="B44" s="121" t="s">
        <v>602</v>
      </c>
      <c r="C44" s="119">
        <v>2.0202020202020204E-2</v>
      </c>
    </row>
    <row r="45" spans="1:3" x14ac:dyDescent="0.25">
      <c r="A45" s="120" t="s">
        <v>128</v>
      </c>
      <c r="B45" s="121" t="s">
        <v>603</v>
      </c>
      <c r="C45" s="119">
        <v>1.7341040462427744E-2</v>
      </c>
    </row>
    <row r="46" spans="1:3" x14ac:dyDescent="0.25">
      <c r="A46" s="120" t="s">
        <v>128</v>
      </c>
      <c r="B46" s="121" t="s">
        <v>604</v>
      </c>
      <c r="C46" s="119">
        <v>1.7341040462427744E-2</v>
      </c>
    </row>
    <row r="47" spans="1:3" x14ac:dyDescent="0.25">
      <c r="A47" s="120" t="s">
        <v>128</v>
      </c>
      <c r="B47" s="121" t="s">
        <v>605</v>
      </c>
      <c r="C47" s="119">
        <v>2.5252525252525252E-2</v>
      </c>
    </row>
    <row r="48" spans="1:3" x14ac:dyDescent="0.25">
      <c r="A48" s="120" t="s">
        <v>129</v>
      </c>
      <c r="B48" s="121" t="s">
        <v>602</v>
      </c>
      <c r="C48" s="119">
        <v>0</v>
      </c>
    </row>
    <row r="49" spans="1:3" x14ac:dyDescent="0.25">
      <c r="A49" s="120" t="s">
        <v>129</v>
      </c>
      <c r="B49" s="121" t="s">
        <v>603</v>
      </c>
      <c r="C49" s="119">
        <v>0</v>
      </c>
    </row>
    <row r="50" spans="1:3" x14ac:dyDescent="0.25">
      <c r="A50" s="120" t="s">
        <v>129</v>
      </c>
      <c r="B50" s="121" t="s">
        <v>604</v>
      </c>
      <c r="C50" s="119">
        <v>0</v>
      </c>
    </row>
    <row r="51" spans="1:3" x14ac:dyDescent="0.25">
      <c r="A51" s="120" t="s">
        <v>129</v>
      </c>
      <c r="B51" s="121" t="s">
        <v>605</v>
      </c>
      <c r="C51" s="119">
        <v>0</v>
      </c>
    </row>
    <row r="52" spans="1:3" x14ac:dyDescent="0.25">
      <c r="A52" s="120" t="s">
        <v>130</v>
      </c>
      <c r="B52" s="121" t="s">
        <v>602</v>
      </c>
      <c r="C52" s="119">
        <v>4.5961538461538463E-2</v>
      </c>
    </row>
    <row r="53" spans="1:3" x14ac:dyDescent="0.25">
      <c r="A53" s="120" t="s">
        <v>130</v>
      </c>
      <c r="B53" s="121" t="s">
        <v>603</v>
      </c>
      <c r="C53" s="119">
        <v>4.1666666666666664E-2</v>
      </c>
    </row>
    <row r="54" spans="1:3" x14ac:dyDescent="0.25">
      <c r="A54" s="120" t="s">
        <v>130</v>
      </c>
      <c r="B54" s="121" t="s">
        <v>604</v>
      </c>
      <c r="C54" s="119">
        <v>4.2212518195050945E-2</v>
      </c>
    </row>
    <row r="55" spans="1:3" x14ac:dyDescent="0.25">
      <c r="A55" s="120" t="s">
        <v>130</v>
      </c>
      <c r="B55" s="121" t="s">
        <v>605</v>
      </c>
      <c r="C55" s="119">
        <v>0</v>
      </c>
    </row>
    <row r="56" spans="1:3" x14ac:dyDescent="0.25">
      <c r="A56" s="120" t="s">
        <v>134</v>
      </c>
      <c r="B56" s="121" t="s">
        <v>602</v>
      </c>
      <c r="C56" s="119">
        <v>6.4423076923076925E-3</v>
      </c>
    </row>
    <row r="57" spans="1:3" x14ac:dyDescent="0.25">
      <c r="A57" s="120" t="s">
        <v>134</v>
      </c>
      <c r="B57" s="121" t="s">
        <v>603</v>
      </c>
      <c r="C57" s="119">
        <v>7.3647058823529413E-2</v>
      </c>
    </row>
    <row r="58" spans="1:3" x14ac:dyDescent="0.25">
      <c r="A58" s="120" t="s">
        <v>134</v>
      </c>
      <c r="B58" s="121" t="s">
        <v>604</v>
      </c>
      <c r="C58" s="119">
        <v>7.3647058823529413E-2</v>
      </c>
    </row>
    <row r="59" spans="1:3" x14ac:dyDescent="0.25">
      <c r="A59" s="120" t="s">
        <v>134</v>
      </c>
      <c r="B59" s="121" t="s">
        <v>605</v>
      </c>
      <c r="C59" s="119">
        <v>7.3647058823529413E-2</v>
      </c>
    </row>
    <row r="60" spans="1:3" ht="31.5" x14ac:dyDescent="0.25">
      <c r="A60" s="120" t="s">
        <v>136</v>
      </c>
      <c r="B60" s="121" t="s">
        <v>602</v>
      </c>
      <c r="C60" s="119">
        <v>4.8721071863580996E-3</v>
      </c>
    </row>
    <row r="61" spans="1:3" ht="31.5" x14ac:dyDescent="0.25">
      <c r="A61" s="120" t="s">
        <v>136</v>
      </c>
      <c r="B61" s="121" t="s">
        <v>603</v>
      </c>
      <c r="C61" s="119">
        <v>2.6402640264026403E-2</v>
      </c>
    </row>
    <row r="62" spans="1:3" ht="31.5" x14ac:dyDescent="0.25">
      <c r="A62" s="120" t="s">
        <v>136</v>
      </c>
      <c r="B62" s="121" t="s">
        <v>604</v>
      </c>
      <c r="C62" s="119">
        <v>2.6501650165016502E-2</v>
      </c>
    </row>
    <row r="63" spans="1:3" ht="31.5" x14ac:dyDescent="0.25">
      <c r="A63" s="120" t="s">
        <v>136</v>
      </c>
      <c r="B63" s="121" t="s">
        <v>605</v>
      </c>
      <c r="C63" s="119">
        <v>2.6600660066006601E-2</v>
      </c>
    </row>
    <row r="64" spans="1:3" ht="31.5" x14ac:dyDescent="0.25">
      <c r="A64" s="120" t="s">
        <v>144</v>
      </c>
      <c r="B64" s="121" t="s">
        <v>602</v>
      </c>
      <c r="C64" s="119">
        <v>5.3746567281286781E-2</v>
      </c>
    </row>
    <row r="65" spans="1:3" ht="31.5" x14ac:dyDescent="0.25">
      <c r="A65" s="120" t="s">
        <v>144</v>
      </c>
      <c r="B65" s="121" t="s">
        <v>603</v>
      </c>
      <c r="C65" s="119">
        <v>4.1060459101196246E-2</v>
      </c>
    </row>
    <row r="66" spans="1:3" ht="31.5" x14ac:dyDescent="0.25">
      <c r="A66" s="120" t="s">
        <v>144</v>
      </c>
      <c r="B66" s="121" t="s">
        <v>604</v>
      </c>
      <c r="C66" s="119">
        <v>4.1125121241513095E-2</v>
      </c>
    </row>
    <row r="67" spans="1:3" ht="31.5" x14ac:dyDescent="0.25">
      <c r="A67" s="120" t="s">
        <v>144</v>
      </c>
      <c r="B67" s="121" t="s">
        <v>605</v>
      </c>
      <c r="C67" s="119">
        <v>0</v>
      </c>
    </row>
    <row r="68" spans="1:3" x14ac:dyDescent="0.25">
      <c r="A68" s="120" t="s">
        <v>145</v>
      </c>
      <c r="B68" s="121" t="s">
        <v>602</v>
      </c>
      <c r="C68" s="119">
        <v>6.3136176066024757E-2</v>
      </c>
    </row>
    <row r="69" spans="1:3" x14ac:dyDescent="0.25">
      <c r="A69" s="120" t="s">
        <v>145</v>
      </c>
      <c r="B69" s="121" t="s">
        <v>603</v>
      </c>
      <c r="C69" s="119">
        <v>6.7879838243789722E-2</v>
      </c>
    </row>
    <row r="70" spans="1:3" x14ac:dyDescent="0.25">
      <c r="A70" s="120" t="s">
        <v>145</v>
      </c>
      <c r="B70" s="121" t="s">
        <v>604</v>
      </c>
      <c r="C70" s="119">
        <v>6.7879838243789722E-2</v>
      </c>
    </row>
    <row r="71" spans="1:3" x14ac:dyDescent="0.25">
      <c r="A71" s="120" t="s">
        <v>145</v>
      </c>
      <c r="B71" s="121" t="s">
        <v>605</v>
      </c>
      <c r="C71" s="119">
        <v>6.7879838243789722E-2</v>
      </c>
    </row>
    <row r="72" spans="1:3" x14ac:dyDescent="0.25">
      <c r="A72" s="120" t="s">
        <v>609</v>
      </c>
      <c r="B72" s="121" t="s">
        <v>602</v>
      </c>
      <c r="C72" s="119">
        <v>4.7956154373144551E-3</v>
      </c>
    </row>
    <row r="73" spans="1:3" x14ac:dyDescent="0.25">
      <c r="A73" s="120" t="s">
        <v>609</v>
      </c>
      <c r="B73" s="121" t="s">
        <v>603</v>
      </c>
      <c r="C73" s="119">
        <v>4.7956154373144551E-3</v>
      </c>
    </row>
    <row r="74" spans="1:3" x14ac:dyDescent="0.25">
      <c r="A74" s="120" t="s">
        <v>609</v>
      </c>
      <c r="B74" s="121" t="s">
        <v>604</v>
      </c>
      <c r="C74" s="119">
        <v>4.7956154373144551E-3</v>
      </c>
    </row>
    <row r="75" spans="1:3" x14ac:dyDescent="0.25">
      <c r="A75" s="120" t="s">
        <v>609</v>
      </c>
      <c r="B75" s="121" t="s">
        <v>605</v>
      </c>
      <c r="C75" s="119">
        <v>2.9498525073746312E-3</v>
      </c>
    </row>
    <row r="76" spans="1:3" x14ac:dyDescent="0.25">
      <c r="A76" s="120" t="s">
        <v>147</v>
      </c>
      <c r="B76" s="121" t="s">
        <v>602</v>
      </c>
      <c r="C76" s="119">
        <v>6.1658031088082904E-2</v>
      </c>
    </row>
    <row r="77" spans="1:3" x14ac:dyDescent="0.25">
      <c r="A77" s="120" t="s">
        <v>147</v>
      </c>
      <c r="B77" s="121" t="s">
        <v>603</v>
      </c>
      <c r="C77" s="119">
        <v>6.1658031088082904E-2</v>
      </c>
    </row>
    <row r="78" spans="1:3" x14ac:dyDescent="0.25">
      <c r="A78" s="120" t="s">
        <v>147</v>
      </c>
      <c r="B78" s="121" t="s">
        <v>604</v>
      </c>
      <c r="C78" s="119">
        <v>6.1658031088082904E-2</v>
      </c>
    </row>
    <row r="79" spans="1:3" x14ac:dyDescent="0.25">
      <c r="A79" s="120" t="s">
        <v>147</v>
      </c>
      <c r="B79" s="121" t="s">
        <v>605</v>
      </c>
      <c r="C79" s="119">
        <v>5.3819095477386933E-2</v>
      </c>
    </row>
    <row r="80" spans="1:3" x14ac:dyDescent="0.25">
      <c r="A80" s="120" t="s">
        <v>149</v>
      </c>
      <c r="B80" s="121" t="s">
        <v>602</v>
      </c>
      <c r="C80" s="119">
        <v>4.3813439547732237E-2</v>
      </c>
    </row>
    <row r="81" spans="1:3" x14ac:dyDescent="0.25">
      <c r="A81" s="120" t="s">
        <v>149</v>
      </c>
      <c r="B81" s="121" t="s">
        <v>603</v>
      </c>
      <c r="C81" s="119">
        <v>4.3811610076670317E-2</v>
      </c>
    </row>
    <row r="82" spans="1:3" x14ac:dyDescent="0.25">
      <c r="A82" s="120" t="s">
        <v>149</v>
      </c>
      <c r="B82" s="121" t="s">
        <v>604</v>
      </c>
      <c r="C82" s="119">
        <v>4.3811610076670317E-2</v>
      </c>
    </row>
    <row r="83" spans="1:3" x14ac:dyDescent="0.25">
      <c r="A83" s="120" t="s">
        <v>149</v>
      </c>
      <c r="B83" s="121" t="s">
        <v>605</v>
      </c>
      <c r="C83" s="119">
        <v>4.3811610076670317E-2</v>
      </c>
    </row>
    <row r="84" spans="1:3" x14ac:dyDescent="0.25">
      <c r="A84" s="122" t="s">
        <v>152</v>
      </c>
      <c r="B84" s="121" t="s">
        <v>602</v>
      </c>
      <c r="C84" s="119">
        <v>7.3501231864221195E-2</v>
      </c>
    </row>
    <row r="85" spans="1:3" x14ac:dyDescent="0.25">
      <c r="A85" s="122" t="s">
        <v>152</v>
      </c>
      <c r="B85" s="121" t="s">
        <v>603</v>
      </c>
      <c r="C85" s="119">
        <v>7.5548626933685095E-2</v>
      </c>
    </row>
    <row r="86" spans="1:3" x14ac:dyDescent="0.25">
      <c r="A86" s="122" t="s">
        <v>152</v>
      </c>
      <c r="B86" s="121" t="s">
        <v>604</v>
      </c>
      <c r="C86" s="119">
        <v>7.5548626933685095E-2</v>
      </c>
    </row>
    <row r="87" spans="1:3" x14ac:dyDescent="0.25">
      <c r="A87" s="122" t="s">
        <v>152</v>
      </c>
      <c r="B87" s="121" t="s">
        <v>605</v>
      </c>
      <c r="C87" s="119">
        <v>7.5504408907487663E-2</v>
      </c>
    </row>
    <row r="88" spans="1:3" x14ac:dyDescent="0.25">
      <c r="A88" s="120" t="s">
        <v>153</v>
      </c>
      <c r="B88" s="121" t="s">
        <v>602</v>
      </c>
      <c r="C88" s="119">
        <v>3.1446540880503145E-2</v>
      </c>
    </row>
    <row r="89" spans="1:3" x14ac:dyDescent="0.25">
      <c r="A89" s="120" t="s">
        <v>153</v>
      </c>
      <c r="B89" s="121" t="s">
        <v>603</v>
      </c>
      <c r="C89" s="119">
        <v>6.4516129032258063E-2</v>
      </c>
    </row>
    <row r="90" spans="1:3" x14ac:dyDescent="0.25">
      <c r="A90" s="120" t="s">
        <v>153</v>
      </c>
      <c r="B90" s="121" t="s">
        <v>604</v>
      </c>
      <c r="C90" s="119">
        <v>6.4516129032258063E-2</v>
      </c>
    </row>
    <row r="91" spans="1:3" x14ac:dyDescent="0.25">
      <c r="A91" s="120" t="s">
        <v>153</v>
      </c>
      <c r="B91" s="121" t="s">
        <v>605</v>
      </c>
      <c r="C91" s="119">
        <v>4.2735042735042736E-2</v>
      </c>
    </row>
    <row r="92" spans="1:3" x14ac:dyDescent="0.25">
      <c r="A92" s="120" t="s">
        <v>146</v>
      </c>
      <c r="B92" s="121" t="s">
        <v>602</v>
      </c>
      <c r="C92" s="119">
        <v>3.125E-2</v>
      </c>
    </row>
    <row r="93" spans="1:3" x14ac:dyDescent="0.25">
      <c r="A93" s="120" t="s">
        <v>146</v>
      </c>
      <c r="B93" s="121" t="s">
        <v>603</v>
      </c>
      <c r="C93" s="119">
        <v>0</v>
      </c>
    </row>
    <row r="94" spans="1:3" x14ac:dyDescent="0.25">
      <c r="A94" s="120" t="s">
        <v>146</v>
      </c>
      <c r="B94" s="121" t="s">
        <v>604</v>
      </c>
      <c r="C94" s="119">
        <v>0</v>
      </c>
    </row>
    <row r="95" spans="1:3" x14ac:dyDescent="0.25">
      <c r="A95" s="120" t="s">
        <v>146</v>
      </c>
      <c r="B95" s="121" t="s">
        <v>605</v>
      </c>
      <c r="C95" s="119">
        <v>0</v>
      </c>
    </row>
    <row r="96" spans="1:3" x14ac:dyDescent="0.25">
      <c r="A96" s="120" t="s">
        <v>157</v>
      </c>
      <c r="B96" s="121" t="s">
        <v>602</v>
      </c>
      <c r="C96" s="119">
        <v>5.3397377463011007E-2</v>
      </c>
    </row>
    <row r="97" spans="1:3" x14ac:dyDescent="0.25">
      <c r="A97" s="120" t="s">
        <v>157</v>
      </c>
      <c r="B97" s="121" t="s">
        <v>603</v>
      </c>
      <c r="C97" s="119">
        <v>5.3502559427810112E-2</v>
      </c>
    </row>
    <row r="98" spans="1:3" x14ac:dyDescent="0.25">
      <c r="A98" s="120" t="s">
        <v>157</v>
      </c>
      <c r="B98" s="121" t="s">
        <v>604</v>
      </c>
      <c r="C98" s="119">
        <v>5.3607741392609216E-2</v>
      </c>
    </row>
    <row r="99" spans="1:3" x14ac:dyDescent="0.25">
      <c r="A99" s="120" t="s">
        <v>157</v>
      </c>
      <c r="B99" s="121" t="s">
        <v>605</v>
      </c>
      <c r="C99" s="119">
        <v>5.037132709073297E-2</v>
      </c>
    </row>
    <row r="100" spans="1:3" x14ac:dyDescent="0.25">
      <c r="A100" s="120" t="s">
        <v>160</v>
      </c>
      <c r="B100" s="121" t="s">
        <v>602</v>
      </c>
      <c r="C100" s="119">
        <v>3.5156250000000001E-3</v>
      </c>
    </row>
    <row r="101" spans="1:3" x14ac:dyDescent="0.25">
      <c r="A101" s="120" t="s">
        <v>160</v>
      </c>
      <c r="B101" s="121" t="s">
        <v>603</v>
      </c>
      <c r="C101" s="119">
        <v>3.7469920935029218E-2</v>
      </c>
    </row>
    <row r="102" spans="1:3" x14ac:dyDescent="0.25">
      <c r="A102" s="120" t="s">
        <v>160</v>
      </c>
      <c r="B102" s="121" t="s">
        <v>604</v>
      </c>
      <c r="C102" s="119">
        <v>3.7469920935029218E-2</v>
      </c>
    </row>
    <row r="103" spans="1:3" x14ac:dyDescent="0.25">
      <c r="A103" s="120" t="s">
        <v>160</v>
      </c>
      <c r="B103" s="121" t="s">
        <v>605</v>
      </c>
      <c r="C103" s="119">
        <v>3.7469920935029218E-2</v>
      </c>
    </row>
    <row r="104" spans="1:3" x14ac:dyDescent="0.25">
      <c r="A104" s="120" t="s">
        <v>161</v>
      </c>
      <c r="B104" s="121" t="s">
        <v>602</v>
      </c>
      <c r="C104" s="119">
        <v>1.7271693039611128E-2</v>
      </c>
    </row>
    <row r="105" spans="1:3" x14ac:dyDescent="0.25">
      <c r="A105" s="120" t="s">
        <v>161</v>
      </c>
      <c r="B105" s="121" t="s">
        <v>603</v>
      </c>
      <c r="C105" s="119">
        <v>5.3502879078694818E-2</v>
      </c>
    </row>
    <row r="106" spans="1:3" x14ac:dyDescent="0.25">
      <c r="A106" s="120" t="s">
        <v>161</v>
      </c>
      <c r="B106" s="121" t="s">
        <v>604</v>
      </c>
      <c r="C106" s="119">
        <v>5.3502879078694818E-2</v>
      </c>
    </row>
    <row r="107" spans="1:3" x14ac:dyDescent="0.25">
      <c r="A107" s="120" t="s">
        <v>161</v>
      </c>
      <c r="B107" s="121" t="s">
        <v>605</v>
      </c>
      <c r="C107" s="119">
        <v>0</v>
      </c>
    </row>
    <row r="108" spans="1:3" x14ac:dyDescent="0.25">
      <c r="A108" s="120" t="s">
        <v>163</v>
      </c>
      <c r="B108" s="121" t="s">
        <v>602</v>
      </c>
      <c r="C108" s="119">
        <v>4.6552740129640544E-2</v>
      </c>
    </row>
    <row r="109" spans="1:3" x14ac:dyDescent="0.25">
      <c r="A109" s="120" t="s">
        <v>163</v>
      </c>
      <c r="B109" s="121" t="s">
        <v>603</v>
      </c>
      <c r="C109" s="119">
        <v>7.0731707317073164E-2</v>
      </c>
    </row>
    <row r="110" spans="1:3" x14ac:dyDescent="0.25">
      <c r="A110" s="120" t="s">
        <v>163</v>
      </c>
      <c r="B110" s="121" t="s">
        <v>604</v>
      </c>
      <c r="C110" s="119">
        <v>6.9047619047619052E-2</v>
      </c>
    </row>
    <row r="111" spans="1:3" x14ac:dyDescent="0.25">
      <c r="A111" s="120" t="s">
        <v>163</v>
      </c>
      <c r="B111" s="121" t="s">
        <v>605</v>
      </c>
      <c r="C111" s="119">
        <v>6.5168539325842698E-2</v>
      </c>
    </row>
    <row r="112" spans="1:3" ht="31.5" x14ac:dyDescent="0.25">
      <c r="A112" s="120" t="s">
        <v>171</v>
      </c>
      <c r="B112" s="121" t="s">
        <v>602</v>
      </c>
      <c r="C112" s="119">
        <v>3.5901271503365743E-2</v>
      </c>
    </row>
    <row r="113" spans="1:3" ht="31.5" x14ac:dyDescent="0.25">
      <c r="A113" s="120" t="s">
        <v>171</v>
      </c>
      <c r="B113" s="121" t="s">
        <v>603</v>
      </c>
      <c r="C113" s="119">
        <v>3.7735849056603772E-2</v>
      </c>
    </row>
    <row r="114" spans="1:3" ht="31.5" x14ac:dyDescent="0.25">
      <c r="A114" s="120" t="s">
        <v>171</v>
      </c>
      <c r="B114" s="121" t="s">
        <v>604</v>
      </c>
      <c r="C114" s="119">
        <v>3.7735849056603772E-2</v>
      </c>
    </row>
    <row r="115" spans="1:3" ht="31.5" x14ac:dyDescent="0.25">
      <c r="A115" s="120" t="s">
        <v>171</v>
      </c>
      <c r="B115" s="121" t="s">
        <v>605</v>
      </c>
      <c r="C115" s="119">
        <v>3.9647577092511016E-2</v>
      </c>
    </row>
    <row r="116" spans="1:3" x14ac:dyDescent="0.25">
      <c r="A116" s="120" t="s">
        <v>173</v>
      </c>
      <c r="B116" s="121" t="s">
        <v>602</v>
      </c>
      <c r="C116" s="119">
        <v>0</v>
      </c>
    </row>
    <row r="117" spans="1:3" x14ac:dyDescent="0.25">
      <c r="A117" s="120" t="s">
        <v>173</v>
      </c>
      <c r="B117" s="121" t="s">
        <v>603</v>
      </c>
      <c r="C117" s="119">
        <v>3.5277777777777776E-2</v>
      </c>
    </row>
    <row r="118" spans="1:3" x14ac:dyDescent="0.25">
      <c r="A118" s="120" t="s">
        <v>173</v>
      </c>
      <c r="B118" s="121" t="s">
        <v>604</v>
      </c>
      <c r="C118" s="119">
        <v>3.5277777777777776E-2</v>
      </c>
    </row>
    <row r="119" spans="1:3" x14ac:dyDescent="0.25">
      <c r="A119" s="120" t="s">
        <v>173</v>
      </c>
      <c r="B119" s="121" t="s">
        <v>605</v>
      </c>
      <c r="C119" s="119">
        <v>3.849119650430536E-2</v>
      </c>
    </row>
    <row r="120" spans="1:3" x14ac:dyDescent="0.25">
      <c r="A120" s="120" t="s">
        <v>177</v>
      </c>
      <c r="B120" s="121" t="s">
        <v>602</v>
      </c>
      <c r="C120" s="119">
        <v>1.8691588785046728E-2</v>
      </c>
    </row>
    <row r="121" spans="1:3" x14ac:dyDescent="0.25">
      <c r="A121" s="120" t="s">
        <v>177</v>
      </c>
      <c r="B121" s="121" t="s">
        <v>603</v>
      </c>
      <c r="C121" s="119">
        <v>4.1237113402061855E-2</v>
      </c>
    </row>
    <row r="122" spans="1:3" x14ac:dyDescent="0.25">
      <c r="A122" s="120" t="s">
        <v>177</v>
      </c>
      <c r="B122" s="121" t="s">
        <v>604</v>
      </c>
      <c r="C122" s="119">
        <v>4.1340206185567011E-2</v>
      </c>
    </row>
    <row r="123" spans="1:3" x14ac:dyDescent="0.25">
      <c r="A123" s="120" t="s">
        <v>177</v>
      </c>
      <c r="B123" s="121" t="s">
        <v>605</v>
      </c>
      <c r="C123" s="119">
        <v>3.7974683544303799E-2</v>
      </c>
    </row>
    <row r="124" spans="1:3" x14ac:dyDescent="0.25">
      <c r="A124" s="120" t="s">
        <v>178</v>
      </c>
      <c r="B124" s="121" t="s">
        <v>602</v>
      </c>
      <c r="C124" s="119">
        <v>2.0477207977207978E-2</v>
      </c>
    </row>
    <row r="125" spans="1:3" x14ac:dyDescent="0.25">
      <c r="A125" s="120" t="s">
        <v>178</v>
      </c>
      <c r="B125" s="121" t="s">
        <v>603</v>
      </c>
      <c r="C125" s="119">
        <v>2.0477207977207978E-2</v>
      </c>
    </row>
    <row r="126" spans="1:3" x14ac:dyDescent="0.25">
      <c r="A126" s="120" t="s">
        <v>178</v>
      </c>
      <c r="B126" s="121" t="s">
        <v>604</v>
      </c>
      <c r="C126" s="119">
        <v>2.0477207977207978E-2</v>
      </c>
    </row>
    <row r="127" spans="1:3" x14ac:dyDescent="0.25">
      <c r="A127" s="120" t="s">
        <v>178</v>
      </c>
      <c r="B127" s="121" t="s">
        <v>605</v>
      </c>
      <c r="C127" s="119">
        <v>2.063322660974742E-2</v>
      </c>
    </row>
    <row r="128" spans="1:3" x14ac:dyDescent="0.25">
      <c r="A128" s="120" t="s">
        <v>180</v>
      </c>
      <c r="B128" s="121" t="s">
        <v>602</v>
      </c>
      <c r="C128" s="119">
        <v>3.3093525179856115E-2</v>
      </c>
    </row>
    <row r="129" spans="1:3" x14ac:dyDescent="0.25">
      <c r="A129" s="120" t="s">
        <v>180</v>
      </c>
      <c r="B129" s="121" t="s">
        <v>603</v>
      </c>
      <c r="C129" s="119">
        <v>2.8776978417266189E-2</v>
      </c>
    </row>
    <row r="130" spans="1:3" x14ac:dyDescent="0.25">
      <c r="A130" s="120" t="s">
        <v>180</v>
      </c>
      <c r="B130" s="121" t="s">
        <v>604</v>
      </c>
      <c r="C130" s="119">
        <v>3.3093525179856115E-2</v>
      </c>
    </row>
    <row r="131" spans="1:3" x14ac:dyDescent="0.25">
      <c r="A131" s="120" t="s">
        <v>180</v>
      </c>
      <c r="B131" s="121" t="s">
        <v>605</v>
      </c>
      <c r="C131" s="119">
        <v>3.3093525179856115E-2</v>
      </c>
    </row>
    <row r="132" spans="1:3" x14ac:dyDescent="0.25">
      <c r="A132" s="120" t="s">
        <v>181</v>
      </c>
      <c r="B132" s="121" t="s">
        <v>602</v>
      </c>
      <c r="C132" s="119">
        <v>0</v>
      </c>
    </row>
    <row r="133" spans="1:3" x14ac:dyDescent="0.25">
      <c r="A133" s="120" t="s">
        <v>181</v>
      </c>
      <c r="B133" s="121" t="s">
        <v>603</v>
      </c>
      <c r="C133" s="119">
        <v>7.2242990654205613E-2</v>
      </c>
    </row>
    <row r="134" spans="1:3" x14ac:dyDescent="0.25">
      <c r="A134" s="120" t="s">
        <v>181</v>
      </c>
      <c r="B134" s="121" t="s">
        <v>604</v>
      </c>
      <c r="C134" s="119">
        <v>7.2242990654205613E-2</v>
      </c>
    </row>
    <row r="135" spans="1:3" x14ac:dyDescent="0.25">
      <c r="A135" s="120" t="s">
        <v>181</v>
      </c>
      <c r="B135" s="121" t="s">
        <v>605</v>
      </c>
      <c r="C135" s="119">
        <v>6.9391304347826088E-2</v>
      </c>
    </row>
    <row r="136" spans="1:3" x14ac:dyDescent="0.25">
      <c r="A136" s="120" t="s">
        <v>182</v>
      </c>
      <c r="B136" s="121" t="s">
        <v>602</v>
      </c>
      <c r="C136" s="119">
        <v>4.9699962674782508E-2</v>
      </c>
    </row>
    <row r="137" spans="1:3" x14ac:dyDescent="0.25">
      <c r="A137" s="120" t="s">
        <v>182</v>
      </c>
      <c r="B137" s="121" t="s">
        <v>603</v>
      </c>
      <c r="C137" s="119">
        <v>4.7616653258246176E-2</v>
      </c>
    </row>
    <row r="138" spans="1:3" x14ac:dyDescent="0.25">
      <c r="A138" s="120" t="s">
        <v>182</v>
      </c>
      <c r="B138" s="121" t="s">
        <v>604</v>
      </c>
      <c r="C138" s="119">
        <v>4.7616653258246176E-2</v>
      </c>
    </row>
    <row r="139" spans="1:3" x14ac:dyDescent="0.25">
      <c r="A139" s="120" t="s">
        <v>182</v>
      </c>
      <c r="B139" s="121" t="s">
        <v>605</v>
      </c>
      <c r="C139" s="119">
        <v>4.5987928551732588E-2</v>
      </c>
    </row>
    <row r="140" spans="1:3" ht="31.5" x14ac:dyDescent="0.25">
      <c r="A140" s="120" t="s">
        <v>183</v>
      </c>
      <c r="B140" s="121" t="s">
        <v>602</v>
      </c>
      <c r="C140" s="119">
        <v>0</v>
      </c>
    </row>
    <row r="141" spans="1:3" ht="31.5" x14ac:dyDescent="0.25">
      <c r="A141" s="120" t="s">
        <v>183</v>
      </c>
      <c r="B141" s="121" t="s">
        <v>603</v>
      </c>
      <c r="C141" s="119">
        <v>0</v>
      </c>
    </row>
    <row r="142" spans="1:3" ht="31.5" x14ac:dyDescent="0.25">
      <c r="A142" s="120" t="s">
        <v>183</v>
      </c>
      <c r="B142" s="121" t="s">
        <v>604</v>
      </c>
      <c r="C142" s="119">
        <v>0</v>
      </c>
    </row>
    <row r="143" spans="1:3" ht="31.5" x14ac:dyDescent="0.25">
      <c r="A143" s="120" t="s">
        <v>183</v>
      </c>
      <c r="B143" s="121" t="s">
        <v>605</v>
      </c>
      <c r="C143" s="119">
        <v>0</v>
      </c>
    </row>
    <row r="144" spans="1:3" x14ac:dyDescent="0.25">
      <c r="A144" s="120" t="s">
        <v>185</v>
      </c>
      <c r="B144" s="121" t="s">
        <v>602</v>
      </c>
      <c r="C144" s="119">
        <v>0</v>
      </c>
    </row>
    <row r="145" spans="1:3" x14ac:dyDescent="0.25">
      <c r="A145" s="120" t="s">
        <v>185</v>
      </c>
      <c r="B145" s="121" t="s">
        <v>603</v>
      </c>
      <c r="C145" s="119">
        <v>0</v>
      </c>
    </row>
    <row r="146" spans="1:3" x14ac:dyDescent="0.25">
      <c r="A146" s="120" t="s">
        <v>185</v>
      </c>
      <c r="B146" s="121" t="s">
        <v>604</v>
      </c>
      <c r="C146" s="119">
        <v>0</v>
      </c>
    </row>
    <row r="147" spans="1:3" x14ac:dyDescent="0.25">
      <c r="A147" s="120" t="s">
        <v>185</v>
      </c>
      <c r="B147" s="121" t="s">
        <v>605</v>
      </c>
      <c r="C147" s="119">
        <v>0</v>
      </c>
    </row>
    <row r="148" spans="1:3" x14ac:dyDescent="0.25">
      <c r="A148" s="120" t="s">
        <v>186</v>
      </c>
      <c r="B148" s="121" t="s">
        <v>602</v>
      </c>
      <c r="C148" s="119">
        <v>4.6511627906976744E-2</v>
      </c>
    </row>
    <row r="149" spans="1:3" x14ac:dyDescent="0.25">
      <c r="A149" s="120" t="s">
        <v>186</v>
      </c>
      <c r="B149" s="121" t="s">
        <v>603</v>
      </c>
      <c r="C149" s="119">
        <v>4.6511627906976744E-2</v>
      </c>
    </row>
    <row r="150" spans="1:3" x14ac:dyDescent="0.25">
      <c r="A150" s="120" t="s">
        <v>186</v>
      </c>
      <c r="B150" s="121" t="s">
        <v>604</v>
      </c>
      <c r="C150" s="119">
        <v>4.6511627906976744E-2</v>
      </c>
    </row>
    <row r="151" spans="1:3" x14ac:dyDescent="0.25">
      <c r="A151" s="120" t="s">
        <v>186</v>
      </c>
      <c r="B151" s="121" t="s">
        <v>605</v>
      </c>
      <c r="C151" s="119">
        <v>4.6511627906976744E-2</v>
      </c>
    </row>
    <row r="152" spans="1:3" ht="31.5" x14ac:dyDescent="0.25">
      <c r="A152" s="120" t="s">
        <v>197</v>
      </c>
      <c r="B152" s="121" t="s">
        <v>602</v>
      </c>
      <c r="C152" s="119">
        <v>2.1505376344086023E-2</v>
      </c>
    </row>
    <row r="153" spans="1:3" ht="31.5" x14ac:dyDescent="0.25">
      <c r="A153" s="120" t="s">
        <v>197</v>
      </c>
      <c r="B153" s="121" t="s">
        <v>603</v>
      </c>
      <c r="C153" s="119">
        <v>2.337334175615919E-2</v>
      </c>
    </row>
    <row r="154" spans="1:3" ht="31.5" x14ac:dyDescent="0.25">
      <c r="A154" s="120" t="s">
        <v>197</v>
      </c>
      <c r="B154" s="121" t="s">
        <v>604</v>
      </c>
      <c r="C154" s="119">
        <v>2.337334175615919E-2</v>
      </c>
    </row>
    <row r="155" spans="1:3" ht="31.5" x14ac:dyDescent="0.25">
      <c r="A155" s="120" t="s">
        <v>197</v>
      </c>
      <c r="B155" s="121" t="s">
        <v>605</v>
      </c>
      <c r="C155" s="119">
        <v>4.2059008160703078E-2</v>
      </c>
    </row>
    <row r="156" spans="1:3" ht="31.5" x14ac:dyDescent="0.25">
      <c r="A156" s="120" t="s">
        <v>200</v>
      </c>
      <c r="B156" s="121" t="s">
        <v>602</v>
      </c>
      <c r="C156" s="119">
        <v>3.5901271503365743E-2</v>
      </c>
    </row>
    <row r="157" spans="1:3" ht="31.5" x14ac:dyDescent="0.25">
      <c r="A157" s="120" t="s">
        <v>200</v>
      </c>
      <c r="B157" s="121" t="s">
        <v>603</v>
      </c>
      <c r="C157" s="119">
        <v>3.7735849056603772E-2</v>
      </c>
    </row>
    <row r="158" spans="1:3" ht="31.5" x14ac:dyDescent="0.25">
      <c r="A158" s="120" t="s">
        <v>200</v>
      </c>
      <c r="B158" s="121" t="s">
        <v>604</v>
      </c>
      <c r="C158" s="119">
        <v>3.7735849056603772E-2</v>
      </c>
    </row>
    <row r="159" spans="1:3" ht="31.5" x14ac:dyDescent="0.25">
      <c r="A159" s="120" t="s">
        <v>200</v>
      </c>
      <c r="B159" s="121" t="s">
        <v>605</v>
      </c>
      <c r="C159" s="119">
        <v>3.9647577092511016E-2</v>
      </c>
    </row>
    <row r="160" spans="1:3" x14ac:dyDescent="0.25">
      <c r="A160" s="120" t="s">
        <v>201</v>
      </c>
      <c r="B160" s="121" t="s">
        <v>602</v>
      </c>
      <c r="C160" s="119">
        <v>6.3604240282685506E-2</v>
      </c>
    </row>
    <row r="161" spans="1:3" x14ac:dyDescent="0.25">
      <c r="A161" s="120" t="s">
        <v>201</v>
      </c>
      <c r="B161" s="121" t="s">
        <v>603</v>
      </c>
      <c r="C161" s="119">
        <v>6.4314473405382502E-2</v>
      </c>
    </row>
    <row r="162" spans="1:3" x14ac:dyDescent="0.25">
      <c r="A162" s="120" t="s">
        <v>201</v>
      </c>
      <c r="B162" s="121" t="s">
        <v>604</v>
      </c>
      <c r="C162" s="119">
        <v>6.4314473405382502E-2</v>
      </c>
    </row>
    <row r="163" spans="1:3" x14ac:dyDescent="0.25">
      <c r="A163" s="120" t="s">
        <v>201</v>
      </c>
      <c r="B163" s="121" t="s">
        <v>605</v>
      </c>
      <c r="C163" s="119">
        <v>6.2697338746053224E-2</v>
      </c>
    </row>
    <row r="164" spans="1:3" x14ac:dyDescent="0.25">
      <c r="A164" s="120" t="s">
        <v>204</v>
      </c>
      <c r="B164" s="121" t="s">
        <v>602</v>
      </c>
      <c r="C164" s="119">
        <v>2.4760136180748994E-3</v>
      </c>
    </row>
    <row r="165" spans="1:3" x14ac:dyDescent="0.25">
      <c r="A165" s="120" t="s">
        <v>204</v>
      </c>
      <c r="B165" s="121" t="s">
        <v>603</v>
      </c>
      <c r="C165" s="119">
        <v>2.4760136180748994E-3</v>
      </c>
    </row>
    <row r="166" spans="1:3" x14ac:dyDescent="0.25">
      <c r="A166" s="120" t="s">
        <v>204</v>
      </c>
      <c r="B166" s="121" t="s">
        <v>604</v>
      </c>
      <c r="C166" s="119">
        <v>2.4760136180748994E-3</v>
      </c>
    </row>
    <row r="167" spans="1:3" x14ac:dyDescent="0.25">
      <c r="A167" s="120" t="s">
        <v>204</v>
      </c>
      <c r="B167" s="121" t="s">
        <v>605</v>
      </c>
      <c r="C167" s="119">
        <v>2.4691358024691358E-3</v>
      </c>
    </row>
    <row r="168" spans="1:3" x14ac:dyDescent="0.25">
      <c r="A168" s="120" t="s">
        <v>206</v>
      </c>
      <c r="B168" s="121" t="s">
        <v>602</v>
      </c>
      <c r="C168" s="119">
        <v>5.3741571386690119E-2</v>
      </c>
    </row>
    <row r="169" spans="1:3" x14ac:dyDescent="0.25">
      <c r="A169" s="120" t="s">
        <v>206</v>
      </c>
      <c r="B169" s="121" t="s">
        <v>603</v>
      </c>
      <c r="C169" s="119">
        <v>5.3741571386690119E-2</v>
      </c>
    </row>
    <row r="170" spans="1:3" x14ac:dyDescent="0.25">
      <c r="A170" s="120" t="s">
        <v>206</v>
      </c>
      <c r="B170" s="121" t="s">
        <v>604</v>
      </c>
      <c r="C170" s="119">
        <v>5.3741571386690119E-2</v>
      </c>
    </row>
    <row r="171" spans="1:3" x14ac:dyDescent="0.25">
      <c r="A171" s="120" t="s">
        <v>206</v>
      </c>
      <c r="B171" s="121" t="s">
        <v>605</v>
      </c>
      <c r="C171" s="119">
        <v>5.3826913456728367E-2</v>
      </c>
    </row>
    <row r="172" spans="1:3" x14ac:dyDescent="0.25">
      <c r="A172" s="120" t="s">
        <v>207</v>
      </c>
      <c r="B172" s="121" t="s">
        <v>602</v>
      </c>
      <c r="C172" s="119">
        <v>1.6221156042951792E-2</v>
      </c>
    </row>
    <row r="173" spans="1:3" x14ac:dyDescent="0.25">
      <c r="A173" s="120" t="s">
        <v>207</v>
      </c>
      <c r="B173" s="121" t="s">
        <v>603</v>
      </c>
      <c r="C173" s="119">
        <v>1.6221156042951792E-2</v>
      </c>
    </row>
    <row r="174" spans="1:3" x14ac:dyDescent="0.25">
      <c r="A174" s="120" t="s">
        <v>207</v>
      </c>
      <c r="B174" s="121" t="s">
        <v>604</v>
      </c>
      <c r="C174" s="119">
        <v>1.6221156042951792E-2</v>
      </c>
    </row>
    <row r="175" spans="1:3" x14ac:dyDescent="0.25">
      <c r="A175" s="120" t="s">
        <v>207</v>
      </c>
      <c r="B175" s="121" t="s">
        <v>605</v>
      </c>
      <c r="C175" s="119">
        <v>6.9060773480662987E-2</v>
      </c>
    </row>
    <row r="176" spans="1:3" x14ac:dyDescent="0.25">
      <c r="A176" s="120" t="s">
        <v>209</v>
      </c>
      <c r="B176" s="121" t="s">
        <v>602</v>
      </c>
      <c r="C176" s="119">
        <v>4.6511627906976744E-2</v>
      </c>
    </row>
    <row r="177" spans="1:3" x14ac:dyDescent="0.25">
      <c r="A177" s="120" t="s">
        <v>209</v>
      </c>
      <c r="B177" s="121" t="s">
        <v>603</v>
      </c>
      <c r="C177" s="119">
        <v>4.6511627906976744E-2</v>
      </c>
    </row>
    <row r="178" spans="1:3" x14ac:dyDescent="0.25">
      <c r="A178" s="120" t="s">
        <v>209</v>
      </c>
      <c r="B178" s="121" t="s">
        <v>604</v>
      </c>
      <c r="C178" s="119">
        <v>4.6511627906976744E-2</v>
      </c>
    </row>
    <row r="179" spans="1:3" x14ac:dyDescent="0.25">
      <c r="A179" s="120" t="s">
        <v>209</v>
      </c>
      <c r="B179" s="121" t="s">
        <v>605</v>
      </c>
      <c r="C179" s="119">
        <v>4.6511627906976744E-2</v>
      </c>
    </row>
    <row r="180" spans="1:3" x14ac:dyDescent="0.25">
      <c r="A180" s="120" t="s">
        <v>210</v>
      </c>
      <c r="B180" s="121" t="s">
        <v>602</v>
      </c>
      <c r="C180" s="119">
        <v>3.963335242956096E-2</v>
      </c>
    </row>
    <row r="181" spans="1:3" x14ac:dyDescent="0.25">
      <c r="A181" s="120" t="s">
        <v>210</v>
      </c>
      <c r="B181" s="121" t="s">
        <v>603</v>
      </c>
      <c r="C181" s="119">
        <v>3.8967583002071551E-2</v>
      </c>
    </row>
    <row r="182" spans="1:3" x14ac:dyDescent="0.25">
      <c r="A182" s="120" t="s">
        <v>210</v>
      </c>
      <c r="B182" s="121" t="s">
        <v>604</v>
      </c>
      <c r="C182" s="119">
        <v>3.8967583002071551E-2</v>
      </c>
    </row>
    <row r="183" spans="1:3" x14ac:dyDescent="0.25">
      <c r="A183" s="120" t="s">
        <v>210</v>
      </c>
      <c r="B183" s="121" t="s">
        <v>605</v>
      </c>
      <c r="C183" s="119">
        <v>3.8967583002071551E-2</v>
      </c>
    </row>
    <row r="184" spans="1:3" x14ac:dyDescent="0.25">
      <c r="A184" s="120" t="s">
        <v>211</v>
      </c>
      <c r="B184" s="121" t="s">
        <v>602</v>
      </c>
      <c r="C184" s="119">
        <v>0</v>
      </c>
    </row>
    <row r="185" spans="1:3" x14ac:dyDescent="0.25">
      <c r="A185" s="120" t="s">
        <v>211</v>
      </c>
      <c r="B185" s="121" t="s">
        <v>603</v>
      </c>
      <c r="C185" s="119">
        <v>4.0651260504201682E-2</v>
      </c>
    </row>
    <row r="186" spans="1:3" x14ac:dyDescent="0.25">
      <c r="A186" s="120" t="s">
        <v>211</v>
      </c>
      <c r="B186" s="121" t="s">
        <v>604</v>
      </c>
      <c r="C186" s="119">
        <v>4.0651260504201682E-2</v>
      </c>
    </row>
    <row r="187" spans="1:3" x14ac:dyDescent="0.25">
      <c r="A187" s="120" t="s">
        <v>211</v>
      </c>
      <c r="B187" s="121" t="s">
        <v>605</v>
      </c>
      <c r="C187" s="119">
        <v>4.0651260504201682E-2</v>
      </c>
    </row>
    <row r="188" spans="1:3" x14ac:dyDescent="0.25">
      <c r="A188" s="120" t="s">
        <v>212</v>
      </c>
      <c r="B188" s="121" t="s">
        <v>602</v>
      </c>
      <c r="C188" s="119">
        <v>6.5989847715736044E-2</v>
      </c>
    </row>
    <row r="189" spans="1:3" x14ac:dyDescent="0.25">
      <c r="A189" s="120" t="s">
        <v>212</v>
      </c>
      <c r="B189" s="121" t="s">
        <v>603</v>
      </c>
      <c r="C189" s="119">
        <v>6.5989847715736044E-2</v>
      </c>
    </row>
    <row r="190" spans="1:3" x14ac:dyDescent="0.25">
      <c r="A190" s="120" t="s">
        <v>212</v>
      </c>
      <c r="B190" s="121" t="s">
        <v>604</v>
      </c>
      <c r="C190" s="119">
        <v>6.5989847715736044E-2</v>
      </c>
    </row>
    <row r="191" spans="1:3" x14ac:dyDescent="0.25">
      <c r="A191" s="120" t="s">
        <v>212</v>
      </c>
      <c r="B191" s="121" t="s">
        <v>605</v>
      </c>
      <c r="C191" s="119">
        <v>6.5989847715736044E-2</v>
      </c>
    </row>
    <row r="192" spans="1:3" ht="31.5" x14ac:dyDescent="0.25">
      <c r="A192" s="120" t="s">
        <v>216</v>
      </c>
      <c r="B192" s="121" t="s">
        <v>602</v>
      </c>
      <c r="C192" s="119">
        <v>3.5901271503365743E-2</v>
      </c>
    </row>
    <row r="193" spans="1:3" ht="31.5" x14ac:dyDescent="0.25">
      <c r="A193" s="120" t="s">
        <v>216</v>
      </c>
      <c r="B193" s="121" t="s">
        <v>603</v>
      </c>
      <c r="C193" s="119">
        <v>3.7735849056603772E-2</v>
      </c>
    </row>
    <row r="194" spans="1:3" ht="31.5" x14ac:dyDescent="0.25">
      <c r="A194" s="120" t="s">
        <v>216</v>
      </c>
      <c r="B194" s="121" t="s">
        <v>604</v>
      </c>
      <c r="C194" s="119">
        <v>3.7735849056603772E-2</v>
      </c>
    </row>
    <row r="195" spans="1:3" ht="31.5" x14ac:dyDescent="0.25">
      <c r="A195" s="120" t="s">
        <v>216</v>
      </c>
      <c r="B195" s="121" t="s">
        <v>605</v>
      </c>
      <c r="C195" s="119">
        <v>3.9647577092511016E-2</v>
      </c>
    </row>
    <row r="196" spans="1:3" x14ac:dyDescent="0.25">
      <c r="A196" s="120" t="s">
        <v>218</v>
      </c>
      <c r="B196" s="121" t="s">
        <v>602</v>
      </c>
      <c r="C196" s="119">
        <v>0</v>
      </c>
    </row>
    <row r="197" spans="1:3" x14ac:dyDescent="0.25">
      <c r="A197" s="120" t="s">
        <v>218</v>
      </c>
      <c r="B197" s="121" t="s">
        <v>603</v>
      </c>
      <c r="C197" s="119">
        <v>0</v>
      </c>
    </row>
    <row r="198" spans="1:3" x14ac:dyDescent="0.25">
      <c r="A198" s="120" t="s">
        <v>218</v>
      </c>
      <c r="B198" s="121" t="s">
        <v>604</v>
      </c>
      <c r="C198" s="119">
        <v>0</v>
      </c>
    </row>
    <row r="199" spans="1:3" x14ac:dyDescent="0.25">
      <c r="A199" s="120" t="s">
        <v>218</v>
      </c>
      <c r="B199" s="121" t="s">
        <v>605</v>
      </c>
      <c r="C199" s="119">
        <v>0</v>
      </c>
    </row>
    <row r="200" spans="1:3" ht="31.5" x14ac:dyDescent="0.25">
      <c r="A200" s="120" t="s">
        <v>220</v>
      </c>
      <c r="B200" s="121" t="s">
        <v>602</v>
      </c>
      <c r="C200" s="119">
        <v>0</v>
      </c>
    </row>
    <row r="201" spans="1:3" ht="31.5" x14ac:dyDescent="0.25">
      <c r="A201" s="120" t="s">
        <v>220</v>
      </c>
      <c r="B201" s="121" t="s">
        <v>603</v>
      </c>
      <c r="C201" s="119">
        <v>3.715745471435207E-2</v>
      </c>
    </row>
    <row r="202" spans="1:3" ht="31.5" x14ac:dyDescent="0.25">
      <c r="A202" s="120" t="s">
        <v>220</v>
      </c>
      <c r="B202" s="121" t="s">
        <v>604</v>
      </c>
      <c r="C202" s="119">
        <v>3.715745471435207E-2</v>
      </c>
    </row>
    <row r="203" spans="1:3" ht="31.5" x14ac:dyDescent="0.25">
      <c r="A203" s="120" t="s">
        <v>220</v>
      </c>
      <c r="B203" s="121" t="s">
        <v>605</v>
      </c>
      <c r="C203" s="119">
        <v>2.4962556165751371E-2</v>
      </c>
    </row>
    <row r="204" spans="1:3" x14ac:dyDescent="0.25">
      <c r="A204" s="120" t="s">
        <v>225</v>
      </c>
      <c r="B204" s="121" t="s">
        <v>602</v>
      </c>
      <c r="C204" s="119">
        <v>1.03831891223733E-2</v>
      </c>
    </row>
    <row r="205" spans="1:3" x14ac:dyDescent="0.25">
      <c r="A205" s="120" t="s">
        <v>225</v>
      </c>
      <c r="B205" s="121" t="s">
        <v>603</v>
      </c>
      <c r="C205" s="119">
        <v>6.7409256769733056E-2</v>
      </c>
    </row>
    <row r="206" spans="1:3" x14ac:dyDescent="0.25">
      <c r="A206" s="120" t="s">
        <v>225</v>
      </c>
      <c r="B206" s="121" t="s">
        <v>604</v>
      </c>
      <c r="C206" s="119">
        <v>6.7409256769733056E-2</v>
      </c>
    </row>
    <row r="207" spans="1:3" x14ac:dyDescent="0.25">
      <c r="A207" s="120" t="s">
        <v>225</v>
      </c>
      <c r="B207" s="121" t="s">
        <v>605</v>
      </c>
      <c r="C207" s="119">
        <v>4.7794796087839084E-2</v>
      </c>
    </row>
    <row r="208" spans="1:3" x14ac:dyDescent="0.25">
      <c r="A208" s="120" t="s">
        <v>233</v>
      </c>
      <c r="B208" s="121" t="s">
        <v>602</v>
      </c>
      <c r="C208" s="119">
        <v>4.493783303730018E-2</v>
      </c>
    </row>
    <row r="209" spans="1:3" x14ac:dyDescent="0.25">
      <c r="A209" s="120" t="s">
        <v>233</v>
      </c>
      <c r="B209" s="121" t="s">
        <v>603</v>
      </c>
      <c r="C209" s="119">
        <v>4.2312385600976207E-2</v>
      </c>
    </row>
    <row r="210" spans="1:3" x14ac:dyDescent="0.25">
      <c r="A210" s="120" t="s">
        <v>233</v>
      </c>
      <c r="B210" s="121" t="s">
        <v>604</v>
      </c>
      <c r="C210" s="119">
        <v>4.2312385600976207E-2</v>
      </c>
    </row>
    <row r="211" spans="1:3" x14ac:dyDescent="0.25">
      <c r="A211" s="120" t="s">
        <v>233</v>
      </c>
      <c r="B211" s="121" t="s">
        <v>605</v>
      </c>
      <c r="C211" s="119">
        <v>4.3094080640549044E-2</v>
      </c>
    </row>
    <row r="212" spans="1:3" x14ac:dyDescent="0.25">
      <c r="A212" s="120" t="s">
        <v>241</v>
      </c>
      <c r="B212" s="121" t="s">
        <v>602</v>
      </c>
      <c r="C212" s="119">
        <v>5.3209459459459457E-2</v>
      </c>
    </row>
    <row r="213" spans="1:3" x14ac:dyDescent="0.25">
      <c r="A213" s="120" t="s">
        <v>241</v>
      </c>
      <c r="B213" s="121" t="s">
        <v>603</v>
      </c>
      <c r="C213" s="119">
        <v>5.3209459459459457E-2</v>
      </c>
    </row>
    <row r="214" spans="1:3" x14ac:dyDescent="0.25">
      <c r="A214" s="120" t="s">
        <v>241</v>
      </c>
      <c r="B214" s="121" t="s">
        <v>604</v>
      </c>
      <c r="C214" s="119">
        <v>5.3209459459459457E-2</v>
      </c>
    </row>
    <row r="215" spans="1:3" x14ac:dyDescent="0.25">
      <c r="A215" s="120" t="s">
        <v>241</v>
      </c>
      <c r="B215" s="121" t="s">
        <v>605</v>
      </c>
      <c r="C215" s="119">
        <v>5.2983293556085921E-2</v>
      </c>
    </row>
    <row r="216" spans="1:3" x14ac:dyDescent="0.25">
      <c r="A216" s="120" t="s">
        <v>243</v>
      </c>
      <c r="B216" s="121" t="s">
        <v>602</v>
      </c>
      <c r="C216" s="119">
        <v>4.6242774566473986E-2</v>
      </c>
    </row>
    <row r="217" spans="1:3" x14ac:dyDescent="0.25">
      <c r="A217" s="120" t="s">
        <v>243</v>
      </c>
      <c r="B217" s="121" t="s">
        <v>603</v>
      </c>
      <c r="C217" s="119">
        <v>5.6338028169014086E-2</v>
      </c>
    </row>
    <row r="218" spans="1:3" x14ac:dyDescent="0.25">
      <c r="A218" s="120" t="s">
        <v>243</v>
      </c>
      <c r="B218" s="121" t="s">
        <v>604</v>
      </c>
      <c r="C218" s="119">
        <v>5.6338028169014086E-2</v>
      </c>
    </row>
    <row r="219" spans="1:3" x14ac:dyDescent="0.25">
      <c r="A219" s="120" t="s">
        <v>243</v>
      </c>
      <c r="B219" s="121" t="s">
        <v>605</v>
      </c>
      <c r="C219" s="119">
        <v>4.9200492004920049E-2</v>
      </c>
    </row>
    <row r="220" spans="1:3" ht="31.5" x14ac:dyDescent="0.25">
      <c r="A220" s="120" t="s">
        <v>248</v>
      </c>
      <c r="B220" s="121" t="s">
        <v>602</v>
      </c>
      <c r="C220" s="119">
        <v>0</v>
      </c>
    </row>
    <row r="221" spans="1:3" ht="31.5" x14ac:dyDescent="0.25">
      <c r="A221" s="120" t="s">
        <v>248</v>
      </c>
      <c r="B221" s="121" t="s">
        <v>603</v>
      </c>
      <c r="C221" s="119">
        <v>3.715745471435207E-2</v>
      </c>
    </row>
    <row r="222" spans="1:3" ht="31.5" x14ac:dyDescent="0.25">
      <c r="A222" s="120" t="s">
        <v>248</v>
      </c>
      <c r="B222" s="121" t="s">
        <v>604</v>
      </c>
      <c r="C222" s="119">
        <v>3.715745471435207E-2</v>
      </c>
    </row>
    <row r="223" spans="1:3" ht="31.5" x14ac:dyDescent="0.25">
      <c r="A223" s="120" t="s">
        <v>248</v>
      </c>
      <c r="B223" s="121" t="s">
        <v>605</v>
      </c>
      <c r="C223" s="119">
        <v>2.2948938611589215E-2</v>
      </c>
    </row>
    <row r="224" spans="1:3" ht="31.5" x14ac:dyDescent="0.25">
      <c r="A224" s="120" t="s">
        <v>249</v>
      </c>
      <c r="B224" s="121" t="s">
        <v>602</v>
      </c>
      <c r="C224" s="119">
        <v>0</v>
      </c>
    </row>
    <row r="225" spans="1:3" ht="31.5" x14ac:dyDescent="0.25">
      <c r="A225" s="120" t="s">
        <v>249</v>
      </c>
      <c r="B225" s="121" t="s">
        <v>603</v>
      </c>
      <c r="C225" s="119">
        <v>3.0432136335970784E-2</v>
      </c>
    </row>
    <row r="226" spans="1:3" ht="31.5" x14ac:dyDescent="0.25">
      <c r="A226" s="120" t="s">
        <v>249</v>
      </c>
      <c r="B226" s="121" t="s">
        <v>604</v>
      </c>
      <c r="C226" s="119">
        <v>3.0432136335970784E-2</v>
      </c>
    </row>
    <row r="227" spans="1:3" ht="31.5" x14ac:dyDescent="0.25">
      <c r="A227" s="120" t="s">
        <v>249</v>
      </c>
      <c r="B227" s="121" t="s">
        <v>605</v>
      </c>
      <c r="C227" s="119">
        <v>2.2948938611589215E-2</v>
      </c>
    </row>
    <row r="228" spans="1:3" x14ac:dyDescent="0.25">
      <c r="A228" s="120" t="s">
        <v>250</v>
      </c>
      <c r="B228" s="121" t="s">
        <v>602</v>
      </c>
      <c r="C228" s="119">
        <v>5.6238970870310219E-2</v>
      </c>
    </row>
    <row r="229" spans="1:3" x14ac:dyDescent="0.25">
      <c r="A229" s="120" t="s">
        <v>250</v>
      </c>
      <c r="B229" s="121" t="s">
        <v>603</v>
      </c>
      <c r="C229" s="119">
        <v>0</v>
      </c>
    </row>
    <row r="230" spans="1:3" x14ac:dyDescent="0.25">
      <c r="A230" s="120" t="s">
        <v>250</v>
      </c>
      <c r="B230" s="121" t="s">
        <v>604</v>
      </c>
      <c r="C230" s="119">
        <v>0</v>
      </c>
    </row>
    <row r="231" spans="1:3" x14ac:dyDescent="0.25">
      <c r="A231" s="120" t="s">
        <v>250</v>
      </c>
      <c r="B231" s="121" t="s">
        <v>605</v>
      </c>
      <c r="C231" s="119">
        <v>0</v>
      </c>
    </row>
    <row r="232" spans="1:3" x14ac:dyDescent="0.25">
      <c r="A232" s="120" t="s">
        <v>251</v>
      </c>
      <c r="B232" s="121" t="s">
        <v>602</v>
      </c>
      <c r="C232" s="119">
        <v>3.0418250950570342E-2</v>
      </c>
    </row>
    <row r="233" spans="1:3" x14ac:dyDescent="0.25">
      <c r="A233" s="120" t="s">
        <v>251</v>
      </c>
      <c r="B233" s="121" t="s">
        <v>603</v>
      </c>
      <c r="C233" s="119">
        <v>8.7121212121212127E-2</v>
      </c>
    </row>
    <row r="234" spans="1:3" x14ac:dyDescent="0.25">
      <c r="A234" s="120" t="s">
        <v>251</v>
      </c>
      <c r="B234" s="121" t="s">
        <v>604</v>
      </c>
      <c r="C234" s="119">
        <v>8.7121212121212127E-2</v>
      </c>
    </row>
    <row r="235" spans="1:3" x14ac:dyDescent="0.25">
      <c r="A235" s="120" t="s">
        <v>251</v>
      </c>
      <c r="B235" s="121" t="s">
        <v>605</v>
      </c>
      <c r="C235" s="119">
        <v>8.0838323353293412E-2</v>
      </c>
    </row>
    <row r="236" spans="1:3" x14ac:dyDescent="0.25">
      <c r="A236" s="120" t="s">
        <v>252</v>
      </c>
      <c r="B236" s="121" t="s">
        <v>602</v>
      </c>
      <c r="C236" s="119">
        <v>3.3136653292423886E-2</v>
      </c>
    </row>
    <row r="237" spans="1:3" x14ac:dyDescent="0.25">
      <c r="A237" s="120" t="s">
        <v>252</v>
      </c>
      <c r="B237" s="121" t="s">
        <v>603</v>
      </c>
      <c r="C237" s="119">
        <v>3.6737145603075443E-2</v>
      </c>
    </row>
    <row r="238" spans="1:3" x14ac:dyDescent="0.25">
      <c r="A238" s="120" t="s">
        <v>252</v>
      </c>
      <c r="B238" s="121" t="s">
        <v>604</v>
      </c>
      <c r="C238" s="119">
        <v>3.6737145603075443E-2</v>
      </c>
    </row>
    <row r="239" spans="1:3" x14ac:dyDescent="0.25">
      <c r="A239" s="123" t="s">
        <v>252</v>
      </c>
      <c r="B239" s="121" t="s">
        <v>605</v>
      </c>
      <c r="C239" s="119">
        <v>3.9613932018464124E-2</v>
      </c>
    </row>
    <row r="240" spans="1:3" x14ac:dyDescent="0.25">
      <c r="A240" s="120" t="s">
        <v>253</v>
      </c>
      <c r="B240" s="121" t="s">
        <v>602</v>
      </c>
      <c r="C240" s="119">
        <v>2.4736415247364151E-2</v>
      </c>
    </row>
    <row r="241" spans="1:3" x14ac:dyDescent="0.25">
      <c r="A241" s="120" t="s">
        <v>253</v>
      </c>
      <c r="B241" s="121" t="s">
        <v>603</v>
      </c>
      <c r="C241" s="119">
        <v>0</v>
      </c>
    </row>
    <row r="242" spans="1:3" x14ac:dyDescent="0.25">
      <c r="A242" s="120" t="s">
        <v>253</v>
      </c>
      <c r="B242" s="121" t="s">
        <v>604</v>
      </c>
      <c r="C242" s="119">
        <v>0</v>
      </c>
    </row>
    <row r="243" spans="1:3" x14ac:dyDescent="0.25">
      <c r="A243" s="120" t="s">
        <v>253</v>
      </c>
      <c r="B243" s="121" t="s">
        <v>605</v>
      </c>
      <c r="C243" s="119">
        <v>2.1221175208764268E-2</v>
      </c>
    </row>
    <row r="244" spans="1:3" x14ac:dyDescent="0.25">
      <c r="A244" s="120" t="s">
        <v>255</v>
      </c>
      <c r="B244" s="121" t="s">
        <v>602</v>
      </c>
      <c r="C244" s="119">
        <v>4.3763676148796497E-2</v>
      </c>
    </row>
    <row r="245" spans="1:3" x14ac:dyDescent="0.25">
      <c r="A245" s="120" t="s">
        <v>255</v>
      </c>
      <c r="B245" s="121" t="s">
        <v>603</v>
      </c>
      <c r="C245" s="119">
        <v>3.1446540880503145E-2</v>
      </c>
    </row>
    <row r="246" spans="1:3" x14ac:dyDescent="0.25">
      <c r="A246" s="120" t="s">
        <v>255</v>
      </c>
      <c r="B246" s="121" t="s">
        <v>604</v>
      </c>
      <c r="C246" s="119">
        <v>3.1446540880503145E-2</v>
      </c>
    </row>
    <row r="247" spans="1:3" x14ac:dyDescent="0.25">
      <c r="A247" s="120" t="s">
        <v>255</v>
      </c>
      <c r="B247" s="121" t="s">
        <v>605</v>
      </c>
      <c r="C247" s="119">
        <v>3.9145907473309607E-2</v>
      </c>
    </row>
    <row r="248" spans="1:3" x14ac:dyDescent="0.25">
      <c r="A248" s="120" t="s">
        <v>260</v>
      </c>
      <c r="B248" s="121" t="s">
        <v>602</v>
      </c>
      <c r="C248" s="119">
        <v>0</v>
      </c>
    </row>
    <row r="249" spans="1:3" x14ac:dyDescent="0.25">
      <c r="A249" s="120" t="s">
        <v>260</v>
      </c>
      <c r="B249" s="121" t="s">
        <v>603</v>
      </c>
      <c r="C249" s="119">
        <v>4.0651260504201682E-2</v>
      </c>
    </row>
    <row r="250" spans="1:3" x14ac:dyDescent="0.25">
      <c r="A250" s="120" t="s">
        <v>260</v>
      </c>
      <c r="B250" s="121" t="s">
        <v>604</v>
      </c>
      <c r="C250" s="119">
        <v>4.0651260504201682E-2</v>
      </c>
    </row>
    <row r="251" spans="1:3" x14ac:dyDescent="0.25">
      <c r="A251" s="120" t="s">
        <v>260</v>
      </c>
      <c r="B251" s="121" t="s">
        <v>605</v>
      </c>
      <c r="C251" s="119">
        <v>4.0531914893617023E-2</v>
      </c>
    </row>
    <row r="252" spans="1:3" x14ac:dyDescent="0.25">
      <c r="A252" s="120" t="s">
        <v>262</v>
      </c>
      <c r="B252" s="121" t="s">
        <v>602</v>
      </c>
      <c r="C252" s="119">
        <v>0</v>
      </c>
    </row>
    <row r="253" spans="1:3" x14ac:dyDescent="0.25">
      <c r="A253" s="120" t="s">
        <v>262</v>
      </c>
      <c r="B253" s="121" t="s">
        <v>603</v>
      </c>
      <c r="C253" s="119">
        <v>0</v>
      </c>
    </row>
    <row r="254" spans="1:3" x14ac:dyDescent="0.25">
      <c r="A254" s="120" t="s">
        <v>262</v>
      </c>
      <c r="B254" s="121" t="s">
        <v>604</v>
      </c>
      <c r="C254" s="119">
        <v>0</v>
      </c>
    </row>
    <row r="255" spans="1:3" x14ac:dyDescent="0.25">
      <c r="A255" s="120" t="s">
        <v>262</v>
      </c>
      <c r="B255" s="121" t="s">
        <v>605</v>
      </c>
      <c r="C255" s="119">
        <v>0</v>
      </c>
    </row>
    <row r="256" spans="1:3" x14ac:dyDescent="0.25">
      <c r="A256" s="120" t="s">
        <v>264</v>
      </c>
      <c r="B256" s="121" t="s">
        <v>602</v>
      </c>
      <c r="C256" s="119">
        <v>3.2846715328467155E-2</v>
      </c>
    </row>
    <row r="257" spans="1:3" x14ac:dyDescent="0.25">
      <c r="A257" s="120" t="s">
        <v>264</v>
      </c>
      <c r="B257" s="121" t="s">
        <v>603</v>
      </c>
      <c r="C257" s="119">
        <v>3.1141868512110725E-2</v>
      </c>
    </row>
    <row r="258" spans="1:3" x14ac:dyDescent="0.25">
      <c r="A258" s="120" t="s">
        <v>264</v>
      </c>
      <c r="B258" s="121" t="s">
        <v>604</v>
      </c>
      <c r="C258" s="119">
        <v>3.1141868512110725E-2</v>
      </c>
    </row>
    <row r="259" spans="1:3" x14ac:dyDescent="0.25">
      <c r="A259" s="120" t="s">
        <v>264</v>
      </c>
      <c r="B259" s="121" t="s">
        <v>605</v>
      </c>
      <c r="C259" s="119">
        <v>2.8481012658227847E-2</v>
      </c>
    </row>
    <row r="260" spans="1:3" ht="31.5" x14ac:dyDescent="0.25">
      <c r="A260" s="120" t="s">
        <v>267</v>
      </c>
      <c r="B260" s="121" t="s">
        <v>602</v>
      </c>
      <c r="C260" s="119">
        <v>3.5901271503365743E-2</v>
      </c>
    </row>
    <row r="261" spans="1:3" ht="31.5" x14ac:dyDescent="0.25">
      <c r="A261" s="120" t="s">
        <v>267</v>
      </c>
      <c r="B261" s="121" t="s">
        <v>603</v>
      </c>
      <c r="C261" s="119">
        <v>3.7735849056603772E-2</v>
      </c>
    </row>
    <row r="262" spans="1:3" ht="31.5" x14ac:dyDescent="0.25">
      <c r="A262" s="120" t="s">
        <v>267</v>
      </c>
      <c r="B262" s="121" t="s">
        <v>604</v>
      </c>
      <c r="C262" s="119">
        <v>3.7735849056603772E-2</v>
      </c>
    </row>
    <row r="263" spans="1:3" ht="31.5" x14ac:dyDescent="0.25">
      <c r="A263" s="120" t="s">
        <v>267</v>
      </c>
      <c r="B263" s="121" t="s">
        <v>605</v>
      </c>
      <c r="C263" s="119">
        <v>3.9647577092511016E-2</v>
      </c>
    </row>
    <row r="264" spans="1:3" ht="31.5" x14ac:dyDescent="0.25">
      <c r="A264" s="120" t="s">
        <v>269</v>
      </c>
      <c r="B264" s="121" t="s">
        <v>602</v>
      </c>
      <c r="C264" s="119">
        <v>0</v>
      </c>
    </row>
    <row r="265" spans="1:3" ht="31.5" x14ac:dyDescent="0.25">
      <c r="A265" s="120" t="s">
        <v>269</v>
      </c>
      <c r="B265" s="121" t="s">
        <v>603</v>
      </c>
      <c r="C265" s="119">
        <v>0</v>
      </c>
    </row>
    <row r="266" spans="1:3" ht="31.5" x14ac:dyDescent="0.25">
      <c r="A266" s="120" t="s">
        <v>269</v>
      </c>
      <c r="B266" s="121" t="s">
        <v>604</v>
      </c>
      <c r="C266" s="119">
        <v>0</v>
      </c>
    </row>
    <row r="267" spans="1:3" ht="31.5" x14ac:dyDescent="0.25">
      <c r="A267" s="120" t="s">
        <v>269</v>
      </c>
      <c r="B267" s="121" t="s">
        <v>605</v>
      </c>
      <c r="C267" s="119">
        <v>0</v>
      </c>
    </row>
    <row r="268" spans="1:3" x14ac:dyDescent="0.25">
      <c r="A268" s="120" t="s">
        <v>270</v>
      </c>
      <c r="B268" s="121" t="s">
        <v>602</v>
      </c>
      <c r="C268" s="119">
        <v>0</v>
      </c>
    </row>
    <row r="269" spans="1:3" x14ac:dyDescent="0.25">
      <c r="A269" s="120" t="s">
        <v>270</v>
      </c>
      <c r="B269" s="121" t="s">
        <v>603</v>
      </c>
      <c r="C269" s="119">
        <v>0</v>
      </c>
    </row>
    <row r="270" spans="1:3" x14ac:dyDescent="0.25">
      <c r="A270" s="120" t="s">
        <v>270</v>
      </c>
      <c r="B270" s="121" t="s">
        <v>604</v>
      </c>
      <c r="C270" s="119">
        <v>0</v>
      </c>
    </row>
    <row r="271" spans="1:3" x14ac:dyDescent="0.25">
      <c r="A271" s="120" t="s">
        <v>270</v>
      </c>
      <c r="B271" s="121" t="s">
        <v>605</v>
      </c>
      <c r="C271" s="119">
        <v>0</v>
      </c>
    </row>
    <row r="272" spans="1:3" x14ac:dyDescent="0.25">
      <c r="A272" s="120" t="s">
        <v>277</v>
      </c>
      <c r="B272" s="121" t="s">
        <v>602</v>
      </c>
      <c r="C272" s="119">
        <v>3.4324942791762014E-2</v>
      </c>
    </row>
    <row r="273" spans="1:3" x14ac:dyDescent="0.25">
      <c r="A273" s="120" t="s">
        <v>277</v>
      </c>
      <c r="B273" s="121" t="s">
        <v>603</v>
      </c>
      <c r="C273" s="119">
        <v>3.4324942791762014E-2</v>
      </c>
    </row>
    <row r="274" spans="1:3" x14ac:dyDescent="0.25">
      <c r="A274" s="120" t="s">
        <v>277</v>
      </c>
      <c r="B274" s="121" t="s">
        <v>604</v>
      </c>
      <c r="C274" s="119">
        <v>3.4324942791762014E-2</v>
      </c>
    </row>
    <row r="275" spans="1:3" x14ac:dyDescent="0.25">
      <c r="A275" s="120" t="s">
        <v>277</v>
      </c>
      <c r="B275" s="121" t="s">
        <v>605</v>
      </c>
      <c r="C275" s="119">
        <v>3.5362318840579707E-2</v>
      </c>
    </row>
    <row r="276" spans="1:3" ht="31.5" x14ac:dyDescent="0.25">
      <c r="A276" s="120" t="s">
        <v>280</v>
      </c>
      <c r="B276" s="121" t="s">
        <v>602</v>
      </c>
      <c r="C276" s="119">
        <v>0</v>
      </c>
    </row>
    <row r="277" spans="1:3" ht="31.5" x14ac:dyDescent="0.25">
      <c r="A277" s="120" t="s">
        <v>280</v>
      </c>
      <c r="B277" s="121" t="s">
        <v>603</v>
      </c>
      <c r="C277" s="119">
        <v>0</v>
      </c>
    </row>
    <row r="278" spans="1:3" ht="31.5" x14ac:dyDescent="0.25">
      <c r="A278" s="120" t="s">
        <v>280</v>
      </c>
      <c r="B278" s="121" t="s">
        <v>604</v>
      </c>
      <c r="C278" s="119">
        <v>0</v>
      </c>
    </row>
    <row r="279" spans="1:3" ht="31.5" x14ac:dyDescent="0.25">
      <c r="A279" s="120" t="s">
        <v>280</v>
      </c>
      <c r="B279" s="121" t="s">
        <v>605</v>
      </c>
      <c r="C279" s="119">
        <v>0</v>
      </c>
    </row>
    <row r="280" spans="1:3" x14ac:dyDescent="0.25">
      <c r="A280" s="120" t="s">
        <v>283</v>
      </c>
      <c r="B280" s="121" t="s">
        <v>602</v>
      </c>
      <c r="C280" s="119">
        <v>0</v>
      </c>
    </row>
    <row r="281" spans="1:3" x14ac:dyDescent="0.25">
      <c r="A281" s="120" t="s">
        <v>283</v>
      </c>
      <c r="B281" s="121" t="s">
        <v>603</v>
      </c>
      <c r="C281" s="119">
        <v>1.021180030257186E-2</v>
      </c>
    </row>
    <row r="282" spans="1:3" x14ac:dyDescent="0.25">
      <c r="A282" s="120" t="s">
        <v>283</v>
      </c>
      <c r="B282" s="121" t="s">
        <v>604</v>
      </c>
      <c r="C282" s="119">
        <v>1.021180030257186E-2</v>
      </c>
    </row>
    <row r="283" spans="1:3" x14ac:dyDescent="0.25">
      <c r="A283" s="120" t="s">
        <v>283</v>
      </c>
      <c r="B283" s="121" t="s">
        <v>605</v>
      </c>
      <c r="C283" s="119">
        <v>1.033182503770739E-2</v>
      </c>
    </row>
    <row r="284" spans="1:3" ht="31.5" x14ac:dyDescent="0.25">
      <c r="A284" s="120" t="s">
        <v>284</v>
      </c>
      <c r="B284" s="121" t="s">
        <v>602</v>
      </c>
      <c r="C284" s="119">
        <v>0</v>
      </c>
    </row>
    <row r="285" spans="1:3" ht="31.5" x14ac:dyDescent="0.25">
      <c r="A285" s="120" t="s">
        <v>284</v>
      </c>
      <c r="B285" s="121" t="s">
        <v>603</v>
      </c>
      <c r="C285" s="119">
        <v>3.715745471435207E-2</v>
      </c>
    </row>
    <row r="286" spans="1:3" ht="31.5" x14ac:dyDescent="0.25">
      <c r="A286" s="120" t="s">
        <v>284</v>
      </c>
      <c r="B286" s="121" t="s">
        <v>604</v>
      </c>
      <c r="C286" s="119">
        <v>3.715745471435207E-2</v>
      </c>
    </row>
    <row r="287" spans="1:3" ht="31.5" x14ac:dyDescent="0.25">
      <c r="A287" s="120" t="s">
        <v>284</v>
      </c>
      <c r="B287" s="121" t="s">
        <v>605</v>
      </c>
      <c r="C287" s="119">
        <v>2.4962556165751371E-2</v>
      </c>
    </row>
    <row r="288" spans="1:3" x14ac:dyDescent="0.25">
      <c r="A288" s="120" t="s">
        <v>287</v>
      </c>
      <c r="B288" s="121" t="s">
        <v>602</v>
      </c>
      <c r="C288" s="119">
        <v>3.7435384358846087E-2</v>
      </c>
    </row>
    <row r="289" spans="1:3" x14ac:dyDescent="0.25">
      <c r="A289" s="120" t="s">
        <v>287</v>
      </c>
      <c r="B289" s="121" t="s">
        <v>603</v>
      </c>
      <c r="C289" s="119">
        <v>9.4757350336521426E-3</v>
      </c>
    </row>
    <row r="290" spans="1:3" x14ac:dyDescent="0.25">
      <c r="A290" s="120" t="s">
        <v>287</v>
      </c>
      <c r="B290" s="121" t="s">
        <v>604</v>
      </c>
      <c r="C290" s="119">
        <v>9.4757350336521426E-3</v>
      </c>
    </row>
    <row r="291" spans="1:3" x14ac:dyDescent="0.25">
      <c r="A291" s="120" t="s">
        <v>287</v>
      </c>
      <c r="B291" s="121" t="s">
        <v>605</v>
      </c>
      <c r="C291" s="119">
        <v>1.3593951093951093E-2</v>
      </c>
    </row>
    <row r="292" spans="1:3" x14ac:dyDescent="0.25">
      <c r="A292" s="120" t="s">
        <v>288</v>
      </c>
      <c r="B292" s="121" t="s">
        <v>602</v>
      </c>
      <c r="C292" s="119">
        <v>4.3397396156230625E-3</v>
      </c>
    </row>
    <row r="293" spans="1:3" x14ac:dyDescent="0.25">
      <c r="A293" s="120" t="s">
        <v>288</v>
      </c>
      <c r="B293" s="121" t="s">
        <v>603</v>
      </c>
      <c r="C293" s="119">
        <v>1.6949152542372881E-2</v>
      </c>
    </row>
    <row r="294" spans="1:3" x14ac:dyDescent="0.25">
      <c r="A294" s="120" t="s">
        <v>288</v>
      </c>
      <c r="B294" s="121" t="s">
        <v>604</v>
      </c>
      <c r="C294" s="119">
        <v>1.6949152542372881E-2</v>
      </c>
    </row>
    <row r="295" spans="1:3" x14ac:dyDescent="0.25">
      <c r="A295" s="120" t="s">
        <v>288</v>
      </c>
      <c r="B295" s="121" t="s">
        <v>605</v>
      </c>
      <c r="C295" s="119">
        <v>1.6949152542372881E-2</v>
      </c>
    </row>
    <row r="296" spans="1:3" x14ac:dyDescent="0.25">
      <c r="A296" s="120" t="s">
        <v>289</v>
      </c>
      <c r="B296" s="121" t="s">
        <v>602</v>
      </c>
      <c r="C296" s="119">
        <v>5.0030883261272391E-2</v>
      </c>
    </row>
    <row r="297" spans="1:3" x14ac:dyDescent="0.25">
      <c r="A297" s="120" t="s">
        <v>289</v>
      </c>
      <c r="B297" s="121" t="s">
        <v>603</v>
      </c>
      <c r="C297" s="119">
        <v>5.0030883261272391E-2</v>
      </c>
    </row>
    <row r="298" spans="1:3" x14ac:dyDescent="0.25">
      <c r="A298" s="120" t="s">
        <v>289</v>
      </c>
      <c r="B298" s="121" t="s">
        <v>604</v>
      </c>
      <c r="C298" s="119">
        <v>5.0030883261272391E-2</v>
      </c>
    </row>
    <row r="299" spans="1:3" x14ac:dyDescent="0.25">
      <c r="A299" s="120" t="s">
        <v>289</v>
      </c>
      <c r="B299" s="121" t="s">
        <v>605</v>
      </c>
      <c r="C299" s="119">
        <v>5.0030883261272391E-2</v>
      </c>
    </row>
    <row r="300" spans="1:3" x14ac:dyDescent="0.25">
      <c r="A300" s="120" t="s">
        <v>290</v>
      </c>
      <c r="B300" s="121" t="s">
        <v>602</v>
      </c>
      <c r="C300" s="119">
        <v>3.9349871685201029E-2</v>
      </c>
    </row>
    <row r="301" spans="1:3" x14ac:dyDescent="0.25">
      <c r="A301" s="120" t="s">
        <v>290</v>
      </c>
      <c r="B301" s="121" t="s">
        <v>603</v>
      </c>
      <c r="C301" s="119">
        <v>3.8406593406593408E-2</v>
      </c>
    </row>
    <row r="302" spans="1:3" x14ac:dyDescent="0.25">
      <c r="A302" s="120" t="s">
        <v>290</v>
      </c>
      <c r="B302" s="121" t="s">
        <v>604</v>
      </c>
      <c r="C302" s="119">
        <v>3.8406593406593408E-2</v>
      </c>
    </row>
    <row r="303" spans="1:3" x14ac:dyDescent="0.25">
      <c r="A303" s="120" t="s">
        <v>290</v>
      </c>
      <c r="B303" s="121" t="s">
        <v>605</v>
      </c>
      <c r="C303" s="119">
        <v>3.6117381489841983E-2</v>
      </c>
    </row>
    <row r="304" spans="1:3" x14ac:dyDescent="0.25">
      <c r="A304" s="120" t="s">
        <v>291</v>
      </c>
      <c r="B304" s="121" t="s">
        <v>602</v>
      </c>
      <c r="C304" s="119">
        <v>5.1194539249146756E-2</v>
      </c>
    </row>
    <row r="305" spans="1:3" x14ac:dyDescent="0.25">
      <c r="A305" s="120" t="s">
        <v>291</v>
      </c>
      <c r="B305" s="121" t="s">
        <v>603</v>
      </c>
      <c r="C305" s="119">
        <v>5.1194539249146756E-2</v>
      </c>
    </row>
    <row r="306" spans="1:3" x14ac:dyDescent="0.25">
      <c r="A306" s="120" t="s">
        <v>291</v>
      </c>
      <c r="B306" s="121" t="s">
        <v>604</v>
      </c>
      <c r="C306" s="119">
        <v>5.1194539249146756E-2</v>
      </c>
    </row>
    <row r="307" spans="1:3" x14ac:dyDescent="0.25">
      <c r="A307" s="120" t="s">
        <v>291</v>
      </c>
      <c r="B307" s="121" t="s">
        <v>605</v>
      </c>
      <c r="C307" s="119">
        <v>5.1194539249146756E-2</v>
      </c>
    </row>
    <row r="308" spans="1:3" x14ac:dyDescent="0.25">
      <c r="A308" s="120" t="s">
        <v>292</v>
      </c>
      <c r="B308" s="121" t="s">
        <v>602</v>
      </c>
      <c r="C308" s="119">
        <v>7.7251276747042477E-2</v>
      </c>
    </row>
    <row r="309" spans="1:3" x14ac:dyDescent="0.25">
      <c r="A309" s="120" t="s">
        <v>292</v>
      </c>
      <c r="B309" s="121" t="s">
        <v>603</v>
      </c>
      <c r="C309" s="119">
        <v>3.3796259131412057E-2</v>
      </c>
    </row>
    <row r="310" spans="1:3" x14ac:dyDescent="0.25">
      <c r="A310" s="120" t="s">
        <v>292</v>
      </c>
      <c r="B310" s="121" t="s">
        <v>604</v>
      </c>
      <c r="C310" s="119">
        <v>2.7824249361627189E-2</v>
      </c>
    </row>
    <row r="311" spans="1:3" x14ac:dyDescent="0.25">
      <c r="A311" s="120" t="s">
        <v>292</v>
      </c>
      <c r="B311" s="121" t="s">
        <v>605</v>
      </c>
      <c r="C311" s="119">
        <v>3.2492089218183223E-2</v>
      </c>
    </row>
    <row r="312" spans="1:3" x14ac:dyDescent="0.25">
      <c r="A312" s="120" t="s">
        <v>296</v>
      </c>
      <c r="B312" s="121" t="s">
        <v>602</v>
      </c>
      <c r="C312" s="119">
        <v>0</v>
      </c>
    </row>
    <row r="313" spans="1:3" x14ac:dyDescent="0.25">
      <c r="A313" s="120" t="s">
        <v>296</v>
      </c>
      <c r="B313" s="121" t="s">
        <v>603</v>
      </c>
      <c r="C313" s="119">
        <v>0</v>
      </c>
    </row>
    <row r="314" spans="1:3" x14ac:dyDescent="0.25">
      <c r="A314" s="120" t="s">
        <v>296</v>
      </c>
      <c r="B314" s="121" t="s">
        <v>604</v>
      </c>
      <c r="C314" s="119">
        <v>0</v>
      </c>
    </row>
    <row r="315" spans="1:3" x14ac:dyDescent="0.25">
      <c r="A315" s="120" t="s">
        <v>296</v>
      </c>
      <c r="B315" s="121" t="s">
        <v>605</v>
      </c>
      <c r="C315" s="119">
        <v>0</v>
      </c>
    </row>
    <row r="316" spans="1:3" x14ac:dyDescent="0.25">
      <c r="A316" s="120" t="s">
        <v>297</v>
      </c>
      <c r="B316" s="121" t="s">
        <v>602</v>
      </c>
      <c r="C316" s="119">
        <v>0</v>
      </c>
    </row>
    <row r="317" spans="1:3" x14ac:dyDescent="0.25">
      <c r="A317" s="120" t="s">
        <v>297</v>
      </c>
      <c r="B317" s="121" t="s">
        <v>603</v>
      </c>
      <c r="C317" s="119">
        <v>0</v>
      </c>
    </row>
    <row r="318" spans="1:3" x14ac:dyDescent="0.25">
      <c r="A318" s="120" t="s">
        <v>297</v>
      </c>
      <c r="B318" s="121" t="s">
        <v>604</v>
      </c>
      <c r="C318" s="119">
        <v>0</v>
      </c>
    </row>
    <row r="319" spans="1:3" x14ac:dyDescent="0.25">
      <c r="A319" s="120" t="s">
        <v>297</v>
      </c>
      <c r="B319" s="121" t="s">
        <v>605</v>
      </c>
      <c r="C319" s="119">
        <v>0</v>
      </c>
    </row>
    <row r="320" spans="1:3" x14ac:dyDescent="0.25">
      <c r="A320" s="120" t="s">
        <v>302</v>
      </c>
      <c r="B320" s="121" t="s">
        <v>602</v>
      </c>
      <c r="C320" s="119">
        <v>4.7300771208226219E-2</v>
      </c>
    </row>
    <row r="321" spans="1:3" x14ac:dyDescent="0.25">
      <c r="A321" s="120" t="s">
        <v>302</v>
      </c>
      <c r="B321" s="121" t="s">
        <v>603</v>
      </c>
      <c r="C321" s="119">
        <v>4.7347691276292632E-2</v>
      </c>
    </row>
    <row r="322" spans="1:3" x14ac:dyDescent="0.25">
      <c r="A322" s="120" t="s">
        <v>302</v>
      </c>
      <c r="B322" s="121" t="s">
        <v>604</v>
      </c>
      <c r="C322" s="119">
        <v>4.7347691276292632E-2</v>
      </c>
    </row>
    <row r="323" spans="1:3" x14ac:dyDescent="0.25">
      <c r="A323" s="120" t="s">
        <v>302</v>
      </c>
      <c r="B323" s="121" t="s">
        <v>605</v>
      </c>
      <c r="C323" s="119">
        <v>4.7347691276292632E-2</v>
      </c>
    </row>
    <row r="324" spans="1:3" x14ac:dyDescent="0.25">
      <c r="A324" s="120" t="s">
        <v>305</v>
      </c>
      <c r="B324" s="121" t="s">
        <v>602</v>
      </c>
      <c r="C324" s="119">
        <v>3.6123348017621147E-2</v>
      </c>
    </row>
    <row r="325" spans="1:3" x14ac:dyDescent="0.25">
      <c r="A325" s="120" t="s">
        <v>305</v>
      </c>
      <c r="B325" s="121" t="s">
        <v>603</v>
      </c>
      <c r="C325" s="119">
        <v>3.5816993464052288E-2</v>
      </c>
    </row>
    <row r="326" spans="1:3" x14ac:dyDescent="0.25">
      <c r="A326" s="120" t="s">
        <v>305</v>
      </c>
      <c r="B326" s="121" t="s">
        <v>604</v>
      </c>
      <c r="C326" s="119">
        <v>3.5816993464052288E-2</v>
      </c>
    </row>
    <row r="327" spans="1:3" x14ac:dyDescent="0.25">
      <c r="A327" s="120" t="s">
        <v>305</v>
      </c>
      <c r="B327" s="121" t="s">
        <v>605</v>
      </c>
      <c r="C327" s="119">
        <v>3.7262357414448666E-2</v>
      </c>
    </row>
    <row r="328" spans="1:3" x14ac:dyDescent="0.25">
      <c r="A328" s="120" t="s">
        <v>312</v>
      </c>
      <c r="B328" s="121" t="s">
        <v>602</v>
      </c>
      <c r="C328" s="119">
        <v>0</v>
      </c>
    </row>
    <row r="329" spans="1:3" x14ac:dyDescent="0.25">
      <c r="A329" s="120" t="s">
        <v>312</v>
      </c>
      <c r="B329" s="121" t="s">
        <v>603</v>
      </c>
      <c r="C329" s="119">
        <v>3.2180209171359615E-2</v>
      </c>
    </row>
    <row r="330" spans="1:3" x14ac:dyDescent="0.25">
      <c r="A330" s="120" t="s">
        <v>312</v>
      </c>
      <c r="B330" s="121" t="s">
        <v>604</v>
      </c>
      <c r="C330" s="119">
        <v>3.2180209171359615E-2</v>
      </c>
    </row>
    <row r="331" spans="1:3" x14ac:dyDescent="0.25">
      <c r="A331" s="120" t="s">
        <v>312</v>
      </c>
      <c r="B331" s="121" t="s">
        <v>605</v>
      </c>
      <c r="C331" s="119">
        <v>1.5213479469982005E-2</v>
      </c>
    </row>
    <row r="332" spans="1:3" x14ac:dyDescent="0.25">
      <c r="A332" s="120" t="s">
        <v>313</v>
      </c>
      <c r="B332" s="121" t="s">
        <v>602</v>
      </c>
      <c r="C332" s="119">
        <v>3.0361445783132532E-2</v>
      </c>
    </row>
    <row r="333" spans="1:3" x14ac:dyDescent="0.25">
      <c r="A333" s="120" t="s">
        <v>313</v>
      </c>
      <c r="B333" s="121" t="s">
        <v>603</v>
      </c>
      <c r="C333" s="119">
        <v>3.0361445783132532E-2</v>
      </c>
    </row>
    <row r="334" spans="1:3" x14ac:dyDescent="0.25">
      <c r="A334" s="120" t="s">
        <v>313</v>
      </c>
      <c r="B334" s="121" t="s">
        <v>604</v>
      </c>
      <c r="C334" s="119">
        <v>3.0361445783132532E-2</v>
      </c>
    </row>
    <row r="335" spans="1:3" x14ac:dyDescent="0.25">
      <c r="A335" s="120" t="s">
        <v>313</v>
      </c>
      <c r="B335" s="121" t="s">
        <v>605</v>
      </c>
      <c r="C335" s="119">
        <v>3.2891926527125158E-2</v>
      </c>
    </row>
    <row r="336" spans="1:3" x14ac:dyDescent="0.25">
      <c r="A336" s="120" t="s">
        <v>314</v>
      </c>
      <c r="B336" s="121" t="s">
        <v>602</v>
      </c>
      <c r="C336" s="119">
        <v>5.0777202072538857E-2</v>
      </c>
    </row>
    <row r="337" spans="1:3" x14ac:dyDescent="0.25">
      <c r="A337" s="120" t="s">
        <v>314</v>
      </c>
      <c r="B337" s="121" t="s">
        <v>603</v>
      </c>
      <c r="C337" s="119">
        <v>5.0500000000000003E-2</v>
      </c>
    </row>
    <row r="338" spans="1:3" x14ac:dyDescent="0.25">
      <c r="A338" s="120" t="s">
        <v>314</v>
      </c>
      <c r="B338" s="121" t="s">
        <v>604</v>
      </c>
      <c r="C338" s="119">
        <v>5.0500000000000003E-2</v>
      </c>
    </row>
    <row r="339" spans="1:3" x14ac:dyDescent="0.25">
      <c r="A339" s="120" t="s">
        <v>314</v>
      </c>
      <c r="B339" s="121" t="s">
        <v>605</v>
      </c>
      <c r="C339" s="119">
        <v>5.1769911504424782E-2</v>
      </c>
    </row>
    <row r="340" spans="1:3" x14ac:dyDescent="0.25">
      <c r="A340" s="120" t="s">
        <v>318</v>
      </c>
      <c r="B340" s="121" t="s">
        <v>602</v>
      </c>
      <c r="C340" s="119">
        <v>0.12796577207312329</v>
      </c>
    </row>
    <row r="341" spans="1:3" x14ac:dyDescent="0.25">
      <c r="A341" s="120" t="s">
        <v>318</v>
      </c>
      <c r="B341" s="121" t="s">
        <v>603</v>
      </c>
      <c r="C341" s="119">
        <v>4.145077720207254E-2</v>
      </c>
    </row>
    <row r="342" spans="1:3" x14ac:dyDescent="0.25">
      <c r="A342" s="120" t="s">
        <v>318</v>
      </c>
      <c r="B342" s="121" t="s">
        <v>604</v>
      </c>
      <c r="C342" s="119">
        <v>4.145077720207254E-2</v>
      </c>
    </row>
    <row r="343" spans="1:3" x14ac:dyDescent="0.25">
      <c r="A343" s="120" t="s">
        <v>318</v>
      </c>
      <c r="B343" s="121" t="s">
        <v>605</v>
      </c>
      <c r="C343" s="119">
        <v>4.145077720207254E-2</v>
      </c>
    </row>
    <row r="344" spans="1:3" x14ac:dyDescent="0.25">
      <c r="A344" s="122" t="s">
        <v>321</v>
      </c>
      <c r="B344" s="121" t="s">
        <v>602</v>
      </c>
      <c r="C344" s="119">
        <v>5.263157894736842E-3</v>
      </c>
    </row>
    <row r="345" spans="1:3" x14ac:dyDescent="0.25">
      <c r="A345" s="122" t="s">
        <v>321</v>
      </c>
      <c r="B345" s="121" t="s">
        <v>603</v>
      </c>
      <c r="C345" s="119">
        <v>5.263157894736842E-3</v>
      </c>
    </row>
    <row r="346" spans="1:3" x14ac:dyDescent="0.25">
      <c r="A346" s="122" t="s">
        <v>321</v>
      </c>
      <c r="B346" s="121" t="s">
        <v>604</v>
      </c>
      <c r="C346" s="119">
        <v>5.263157894736842E-3</v>
      </c>
    </row>
    <row r="347" spans="1:3" x14ac:dyDescent="0.25">
      <c r="A347" s="122" t="s">
        <v>321</v>
      </c>
      <c r="B347" s="121" t="s">
        <v>605</v>
      </c>
      <c r="C347" s="119">
        <v>0</v>
      </c>
    </row>
    <row r="348" spans="1:3" ht="31.5" x14ac:dyDescent="0.25">
      <c r="A348" s="120" t="s">
        <v>323</v>
      </c>
      <c r="B348" s="121" t="s">
        <v>602</v>
      </c>
      <c r="C348" s="119">
        <v>3.5901271503365743E-2</v>
      </c>
    </row>
    <row r="349" spans="1:3" ht="31.5" x14ac:dyDescent="0.25">
      <c r="A349" s="120" t="s">
        <v>323</v>
      </c>
      <c r="B349" s="121" t="s">
        <v>603</v>
      </c>
      <c r="C349" s="119">
        <v>3.7735849056603772E-2</v>
      </c>
    </row>
    <row r="350" spans="1:3" ht="31.5" x14ac:dyDescent="0.25">
      <c r="A350" s="120" t="s">
        <v>323</v>
      </c>
      <c r="B350" s="121" t="s">
        <v>604</v>
      </c>
      <c r="C350" s="119">
        <v>3.7735849056603772E-2</v>
      </c>
    </row>
    <row r="351" spans="1:3" ht="31.5" x14ac:dyDescent="0.25">
      <c r="A351" s="120" t="s">
        <v>323</v>
      </c>
      <c r="B351" s="121" t="s">
        <v>605</v>
      </c>
      <c r="C351" s="119">
        <v>3.9647577092511016E-2</v>
      </c>
    </row>
    <row r="352" spans="1:3" x14ac:dyDescent="0.25">
      <c r="A352" s="120" t="s">
        <v>325</v>
      </c>
      <c r="B352" s="121" t="s">
        <v>602</v>
      </c>
      <c r="C352" s="119">
        <v>1.9926199261992621E-2</v>
      </c>
    </row>
    <row r="353" spans="1:3" x14ac:dyDescent="0.25">
      <c r="A353" s="120" t="s">
        <v>325</v>
      </c>
      <c r="B353" s="121" t="s">
        <v>603</v>
      </c>
      <c r="C353" s="119">
        <v>6.1262798634812286E-2</v>
      </c>
    </row>
    <row r="354" spans="1:3" x14ac:dyDescent="0.25">
      <c r="A354" s="120" t="s">
        <v>325</v>
      </c>
      <c r="B354" s="121" t="s">
        <v>604</v>
      </c>
      <c r="C354" s="119">
        <v>6.1262798634812286E-2</v>
      </c>
    </row>
    <row r="355" spans="1:3" x14ac:dyDescent="0.25">
      <c r="A355" s="120" t="s">
        <v>325</v>
      </c>
      <c r="B355" s="121" t="s">
        <v>605</v>
      </c>
      <c r="C355" s="119">
        <v>6.1262798634812286E-2</v>
      </c>
    </row>
    <row r="356" spans="1:3" x14ac:dyDescent="0.25">
      <c r="A356" s="120" t="s">
        <v>326</v>
      </c>
      <c r="B356" s="121" t="s">
        <v>602</v>
      </c>
      <c r="C356" s="119">
        <v>5.113636363636364E-2</v>
      </c>
    </row>
    <row r="357" spans="1:3" x14ac:dyDescent="0.25">
      <c r="A357" s="120" t="s">
        <v>326</v>
      </c>
      <c r="B357" s="121" t="s">
        <v>603</v>
      </c>
      <c r="C357" s="119">
        <v>4.7872340425531915E-2</v>
      </c>
    </row>
    <row r="358" spans="1:3" x14ac:dyDescent="0.25">
      <c r="A358" s="120" t="s">
        <v>326</v>
      </c>
      <c r="B358" s="121" t="s">
        <v>604</v>
      </c>
      <c r="C358" s="119">
        <v>4.7872340425531915E-2</v>
      </c>
    </row>
    <row r="359" spans="1:3" x14ac:dyDescent="0.25">
      <c r="A359" s="120" t="s">
        <v>326</v>
      </c>
      <c r="B359" s="121" t="s">
        <v>605</v>
      </c>
      <c r="C359" s="119">
        <v>4.7872340425531915E-2</v>
      </c>
    </row>
    <row r="360" spans="1:3" x14ac:dyDescent="0.25">
      <c r="A360" s="120" t="s">
        <v>335</v>
      </c>
      <c r="B360" s="121" t="s">
        <v>602</v>
      </c>
      <c r="C360" s="119">
        <v>0.18849449204406366</v>
      </c>
    </row>
    <row r="361" spans="1:3" x14ac:dyDescent="0.25">
      <c r="A361" s="120" t="s">
        <v>335</v>
      </c>
      <c r="B361" s="121" t="s">
        <v>603</v>
      </c>
      <c r="C361" s="119">
        <v>6.126126126126126E-2</v>
      </c>
    </row>
    <row r="362" spans="1:3" x14ac:dyDescent="0.25">
      <c r="A362" s="120" t="s">
        <v>335</v>
      </c>
      <c r="B362" s="121" t="s">
        <v>604</v>
      </c>
      <c r="C362" s="119">
        <v>6.126126126126126E-2</v>
      </c>
    </row>
    <row r="363" spans="1:3" x14ac:dyDescent="0.25">
      <c r="A363" s="120" t="s">
        <v>335</v>
      </c>
      <c r="B363" s="121" t="s">
        <v>605</v>
      </c>
      <c r="C363" s="119">
        <v>6.126126126126126E-2</v>
      </c>
    </row>
    <row r="364" spans="1:3" x14ac:dyDescent="0.25">
      <c r="A364" s="120" t="s">
        <v>336</v>
      </c>
      <c r="B364" s="121" t="s">
        <v>602</v>
      </c>
      <c r="C364" s="119">
        <v>1.2087635356333417E-2</v>
      </c>
    </row>
    <row r="365" spans="1:3" x14ac:dyDescent="0.25">
      <c r="A365" s="120" t="s">
        <v>336</v>
      </c>
      <c r="B365" s="121" t="s">
        <v>603</v>
      </c>
      <c r="C365" s="119">
        <v>9.110535405872193E-2</v>
      </c>
    </row>
    <row r="366" spans="1:3" x14ac:dyDescent="0.25">
      <c r="A366" s="120" t="s">
        <v>336</v>
      </c>
      <c r="B366" s="121" t="s">
        <v>604</v>
      </c>
      <c r="C366" s="119">
        <v>9.110535405872193E-2</v>
      </c>
    </row>
    <row r="367" spans="1:3" x14ac:dyDescent="0.25">
      <c r="A367" s="120" t="s">
        <v>336</v>
      </c>
      <c r="B367" s="121" t="s">
        <v>605</v>
      </c>
      <c r="C367" s="119">
        <v>8.4067253803042433E-2</v>
      </c>
    </row>
    <row r="368" spans="1:3" x14ac:dyDescent="0.25">
      <c r="A368" s="120" t="s">
        <v>337</v>
      </c>
      <c r="B368" s="121" t="s">
        <v>602</v>
      </c>
      <c r="C368" s="119">
        <v>4.9450549450549448E-2</v>
      </c>
    </row>
    <row r="369" spans="1:3" x14ac:dyDescent="0.25">
      <c r="A369" s="120" t="s">
        <v>337</v>
      </c>
      <c r="B369" s="121" t="s">
        <v>603</v>
      </c>
      <c r="C369" s="119">
        <v>5.4085603112840469E-2</v>
      </c>
    </row>
    <row r="370" spans="1:3" x14ac:dyDescent="0.25">
      <c r="A370" s="120" t="s">
        <v>337</v>
      </c>
      <c r="B370" s="121" t="s">
        <v>604</v>
      </c>
      <c r="C370" s="119">
        <v>5.4085603112840469E-2</v>
      </c>
    </row>
    <row r="371" spans="1:3" x14ac:dyDescent="0.25">
      <c r="A371" s="120" t="s">
        <v>337</v>
      </c>
      <c r="B371" s="121" t="s">
        <v>605</v>
      </c>
      <c r="C371" s="119">
        <v>6.1927445950897768E-2</v>
      </c>
    </row>
    <row r="372" spans="1:3" x14ac:dyDescent="0.25">
      <c r="A372" s="120" t="s">
        <v>339</v>
      </c>
      <c r="B372" s="121" t="s">
        <v>602</v>
      </c>
      <c r="C372" s="119">
        <v>0</v>
      </c>
    </row>
    <row r="373" spans="1:3" x14ac:dyDescent="0.25">
      <c r="A373" s="120" t="s">
        <v>339</v>
      </c>
      <c r="B373" s="121" t="s">
        <v>603</v>
      </c>
      <c r="C373" s="119">
        <v>6.1486864169927333E-3</v>
      </c>
    </row>
    <row r="374" spans="1:3" x14ac:dyDescent="0.25">
      <c r="A374" s="120" t="s">
        <v>339</v>
      </c>
      <c r="B374" s="121" t="s">
        <v>604</v>
      </c>
      <c r="C374" s="119">
        <v>6.1486864169927333E-3</v>
      </c>
    </row>
    <row r="375" spans="1:3" x14ac:dyDescent="0.25">
      <c r="A375" s="120" t="s">
        <v>339</v>
      </c>
      <c r="B375" s="121" t="s">
        <v>605</v>
      </c>
      <c r="C375" s="119">
        <v>2.7855153203342618E-3</v>
      </c>
    </row>
    <row r="376" spans="1:3" x14ac:dyDescent="0.25">
      <c r="A376" s="120" t="s">
        <v>341</v>
      </c>
      <c r="B376" s="121" t="s">
        <v>602</v>
      </c>
      <c r="C376" s="119">
        <v>1.2312954253954681E-2</v>
      </c>
    </row>
    <row r="377" spans="1:3" x14ac:dyDescent="0.25">
      <c r="A377" s="120" t="s">
        <v>341</v>
      </c>
      <c r="B377" s="121" t="s">
        <v>603</v>
      </c>
      <c r="C377" s="119">
        <v>5.7525681107637339E-2</v>
      </c>
    </row>
    <row r="378" spans="1:3" x14ac:dyDescent="0.25">
      <c r="A378" s="120" t="s">
        <v>341</v>
      </c>
      <c r="B378" s="121" t="s">
        <v>604</v>
      </c>
      <c r="C378" s="119">
        <v>5.7525681107637339E-2</v>
      </c>
    </row>
    <row r="379" spans="1:3" x14ac:dyDescent="0.25">
      <c r="A379" s="120" t="s">
        <v>341</v>
      </c>
      <c r="B379" s="121" t="s">
        <v>605</v>
      </c>
      <c r="C379" s="119">
        <v>5.7525681107637339E-2</v>
      </c>
    </row>
    <row r="380" spans="1:3" x14ac:dyDescent="0.25">
      <c r="A380" s="120" t="s">
        <v>344</v>
      </c>
      <c r="B380" s="121" t="s">
        <v>602</v>
      </c>
      <c r="C380" s="119">
        <v>1.7761989342806395E-3</v>
      </c>
    </row>
    <row r="381" spans="1:3" x14ac:dyDescent="0.25">
      <c r="A381" s="120" t="s">
        <v>344</v>
      </c>
      <c r="B381" s="121" t="s">
        <v>603</v>
      </c>
      <c r="C381" s="119">
        <v>6.4761904761904757E-2</v>
      </c>
    </row>
    <row r="382" spans="1:3" x14ac:dyDescent="0.25">
      <c r="A382" s="120" t="s">
        <v>344</v>
      </c>
      <c r="B382" s="121" t="s">
        <v>604</v>
      </c>
      <c r="C382" s="119">
        <v>6.4761904761904757E-2</v>
      </c>
    </row>
    <row r="383" spans="1:3" x14ac:dyDescent="0.25">
      <c r="A383" s="120" t="s">
        <v>344</v>
      </c>
      <c r="B383" s="121" t="s">
        <v>605</v>
      </c>
      <c r="C383" s="119">
        <v>5.627705627705628E-2</v>
      </c>
    </row>
    <row r="384" spans="1:3" x14ac:dyDescent="0.25">
      <c r="A384" s="120" t="s">
        <v>345</v>
      </c>
      <c r="B384" s="121" t="s">
        <v>602</v>
      </c>
      <c r="C384" s="119">
        <v>6.4948453608247428E-2</v>
      </c>
    </row>
    <row r="385" spans="1:3" x14ac:dyDescent="0.25">
      <c r="A385" s="120" t="s">
        <v>345</v>
      </c>
      <c r="B385" s="121" t="s">
        <v>603</v>
      </c>
      <c r="C385" s="119">
        <v>7.0000000000000007E-2</v>
      </c>
    </row>
    <row r="386" spans="1:3" x14ac:dyDescent="0.25">
      <c r="A386" s="120" t="s">
        <v>345</v>
      </c>
      <c r="B386" s="121" t="s">
        <v>604</v>
      </c>
      <c r="C386" s="119">
        <v>7.0000000000000007E-2</v>
      </c>
    </row>
    <row r="387" spans="1:3" x14ac:dyDescent="0.25">
      <c r="A387" s="120" t="s">
        <v>345</v>
      </c>
      <c r="B387" s="121" t="s">
        <v>605</v>
      </c>
      <c r="C387" s="119">
        <v>7.0103092783505155E-2</v>
      </c>
    </row>
    <row r="388" spans="1:3" x14ac:dyDescent="0.25">
      <c r="A388" s="123" t="s">
        <v>347</v>
      </c>
      <c r="B388" s="121" t="s">
        <v>602</v>
      </c>
      <c r="C388" s="119">
        <v>3.3551717292038909E-2</v>
      </c>
    </row>
    <row r="389" spans="1:3" x14ac:dyDescent="0.25">
      <c r="A389" s="120" t="s">
        <v>347</v>
      </c>
      <c r="B389" s="121" t="s">
        <v>603</v>
      </c>
      <c r="C389" s="119">
        <v>8.2343887423043091E-2</v>
      </c>
    </row>
    <row r="390" spans="1:3" x14ac:dyDescent="0.25">
      <c r="A390" s="120" t="s">
        <v>347</v>
      </c>
      <c r="B390" s="121" t="s">
        <v>604</v>
      </c>
      <c r="C390" s="119">
        <v>0</v>
      </c>
    </row>
    <row r="391" spans="1:3" x14ac:dyDescent="0.25">
      <c r="A391" s="120" t="s">
        <v>347</v>
      </c>
      <c r="B391" s="121" t="s">
        <v>605</v>
      </c>
      <c r="C391" s="119">
        <v>0</v>
      </c>
    </row>
    <row r="392" spans="1:3" x14ac:dyDescent="0.25">
      <c r="A392" s="120" t="s">
        <v>349</v>
      </c>
      <c r="B392" s="121" t="s">
        <v>602</v>
      </c>
      <c r="C392" s="119">
        <v>5.1661520464654435E-2</v>
      </c>
    </row>
    <row r="393" spans="1:3" x14ac:dyDescent="0.25">
      <c r="A393" s="120" t="s">
        <v>349</v>
      </c>
      <c r="B393" s="121" t="s">
        <v>603</v>
      </c>
      <c r="C393" s="119">
        <v>5.2492694853598899E-2</v>
      </c>
    </row>
    <row r="394" spans="1:3" x14ac:dyDescent="0.25">
      <c r="A394" s="120" t="s">
        <v>349</v>
      </c>
      <c r="B394" s="121" t="s">
        <v>604</v>
      </c>
      <c r="C394" s="119">
        <v>5.2492694853598899E-2</v>
      </c>
    </row>
    <row r="395" spans="1:3" x14ac:dyDescent="0.25">
      <c r="A395" s="120" t="s">
        <v>349</v>
      </c>
      <c r="B395" s="121" t="s">
        <v>605</v>
      </c>
      <c r="C395" s="119">
        <v>5.2492694853598899E-2</v>
      </c>
    </row>
    <row r="396" spans="1:3" x14ac:dyDescent="0.25">
      <c r="A396" s="120" t="s">
        <v>351</v>
      </c>
      <c r="B396" s="121" t="s">
        <v>602</v>
      </c>
      <c r="C396" s="119">
        <v>8.8495575221238937E-3</v>
      </c>
    </row>
    <row r="397" spans="1:3" x14ac:dyDescent="0.25">
      <c r="A397" s="120" t="s">
        <v>351</v>
      </c>
      <c r="B397" s="121" t="s">
        <v>603</v>
      </c>
      <c r="C397" s="119">
        <v>0</v>
      </c>
    </row>
    <row r="398" spans="1:3" x14ac:dyDescent="0.25">
      <c r="A398" s="120" t="s">
        <v>351</v>
      </c>
      <c r="B398" s="121" t="s">
        <v>604</v>
      </c>
      <c r="C398" s="119">
        <v>0</v>
      </c>
    </row>
    <row r="399" spans="1:3" x14ac:dyDescent="0.25">
      <c r="A399" s="120" t="s">
        <v>351</v>
      </c>
      <c r="B399" s="121" t="s">
        <v>605</v>
      </c>
      <c r="C399" s="119">
        <v>0</v>
      </c>
    </row>
    <row r="400" spans="1:3" x14ac:dyDescent="0.25">
      <c r="A400" s="120" t="s">
        <v>353</v>
      </c>
      <c r="B400" s="121" t="s">
        <v>602</v>
      </c>
      <c r="C400" s="119">
        <v>0</v>
      </c>
    </row>
    <row r="401" spans="1:3" x14ac:dyDescent="0.25">
      <c r="A401" s="120" t="s">
        <v>353</v>
      </c>
      <c r="B401" s="121" t="s">
        <v>603</v>
      </c>
      <c r="C401" s="119">
        <v>0</v>
      </c>
    </row>
    <row r="402" spans="1:3" x14ac:dyDescent="0.25">
      <c r="A402" s="120" t="s">
        <v>353</v>
      </c>
      <c r="B402" s="121" t="s">
        <v>604</v>
      </c>
      <c r="C402" s="119">
        <v>0</v>
      </c>
    </row>
    <row r="403" spans="1:3" x14ac:dyDescent="0.25">
      <c r="A403" s="120" t="s">
        <v>353</v>
      </c>
      <c r="B403" s="121" t="s">
        <v>605</v>
      </c>
      <c r="C403" s="119">
        <v>0</v>
      </c>
    </row>
    <row r="404" spans="1:3" x14ac:dyDescent="0.25">
      <c r="A404" s="120" t="s">
        <v>356</v>
      </c>
      <c r="B404" s="121" t="s">
        <v>602</v>
      </c>
      <c r="C404" s="119">
        <v>3.4911856204631872E-2</v>
      </c>
    </row>
    <row r="405" spans="1:3" x14ac:dyDescent="0.25">
      <c r="A405" s="120" t="s">
        <v>356</v>
      </c>
      <c r="B405" s="121" t="s">
        <v>603</v>
      </c>
      <c r="C405" s="119">
        <v>8.5648148148148154E-2</v>
      </c>
    </row>
    <row r="406" spans="1:3" x14ac:dyDescent="0.25">
      <c r="A406" s="120" t="s">
        <v>356</v>
      </c>
      <c r="B406" s="121" t="s">
        <v>604</v>
      </c>
      <c r="C406" s="119">
        <v>8.5648148148148154E-2</v>
      </c>
    </row>
    <row r="407" spans="1:3" x14ac:dyDescent="0.25">
      <c r="A407" s="120" t="s">
        <v>356</v>
      </c>
      <c r="B407" s="121" t="s">
        <v>605</v>
      </c>
      <c r="C407" s="119">
        <v>0.08</v>
      </c>
    </row>
    <row r="408" spans="1:3" x14ac:dyDescent="0.25">
      <c r="A408" s="120" t="s">
        <v>360</v>
      </c>
      <c r="B408" s="121" t="s">
        <v>602</v>
      </c>
      <c r="C408" s="119">
        <v>5.4868624420401857E-2</v>
      </c>
    </row>
    <row r="409" spans="1:3" x14ac:dyDescent="0.25">
      <c r="A409" s="120" t="s">
        <v>360</v>
      </c>
      <c r="B409" s="121" t="s">
        <v>603</v>
      </c>
      <c r="C409" s="119">
        <v>5.4868624420401857E-2</v>
      </c>
    </row>
    <row r="410" spans="1:3" x14ac:dyDescent="0.25">
      <c r="A410" s="120" t="s">
        <v>360</v>
      </c>
      <c r="B410" s="121" t="s">
        <v>604</v>
      </c>
      <c r="C410" s="119">
        <v>5.4868624420401857E-2</v>
      </c>
    </row>
    <row r="411" spans="1:3" x14ac:dyDescent="0.25">
      <c r="A411" s="120" t="s">
        <v>360</v>
      </c>
      <c r="B411" s="121" t="s">
        <v>605</v>
      </c>
      <c r="C411" s="119">
        <v>5.4868624420401857E-2</v>
      </c>
    </row>
    <row r="412" spans="1:3" x14ac:dyDescent="0.25">
      <c r="A412" s="120" t="s">
        <v>365</v>
      </c>
      <c r="B412" s="121" t="s">
        <v>602</v>
      </c>
      <c r="C412" s="119">
        <v>4.9690552531503993E-2</v>
      </c>
    </row>
    <row r="413" spans="1:3" x14ac:dyDescent="0.25">
      <c r="A413" s="120" t="s">
        <v>365</v>
      </c>
      <c r="B413" s="121" t="s">
        <v>603</v>
      </c>
      <c r="C413" s="119">
        <v>5.0243269542653263E-2</v>
      </c>
    </row>
    <row r="414" spans="1:3" x14ac:dyDescent="0.25">
      <c r="A414" s="120" t="s">
        <v>365</v>
      </c>
      <c r="B414" s="121" t="s">
        <v>604</v>
      </c>
      <c r="C414" s="119">
        <v>5.0243269542653263E-2</v>
      </c>
    </row>
    <row r="415" spans="1:3" x14ac:dyDescent="0.25">
      <c r="A415" s="120" t="s">
        <v>365</v>
      </c>
      <c r="B415" s="121" t="s">
        <v>605</v>
      </c>
      <c r="C415" s="119">
        <v>5.0243269542653263E-2</v>
      </c>
    </row>
    <row r="416" spans="1:3" x14ac:dyDescent="0.25">
      <c r="A416" s="120" t="s">
        <v>367</v>
      </c>
      <c r="B416" s="121" t="s">
        <v>602</v>
      </c>
      <c r="C416" s="119">
        <v>4.9690552531503993E-2</v>
      </c>
    </row>
    <row r="417" spans="1:3" x14ac:dyDescent="0.25">
      <c r="A417" s="120" t="s">
        <v>367</v>
      </c>
      <c r="B417" s="121" t="s">
        <v>603</v>
      </c>
      <c r="C417" s="119">
        <v>5.0243269542653263E-2</v>
      </c>
    </row>
    <row r="418" spans="1:3" x14ac:dyDescent="0.25">
      <c r="A418" s="120" t="s">
        <v>367</v>
      </c>
      <c r="B418" s="121" t="s">
        <v>604</v>
      </c>
      <c r="C418" s="119">
        <v>5.0243269542653263E-2</v>
      </c>
    </row>
    <row r="419" spans="1:3" x14ac:dyDescent="0.25">
      <c r="A419" s="120" t="s">
        <v>367</v>
      </c>
      <c r="B419" s="121" t="s">
        <v>605</v>
      </c>
      <c r="C419" s="119">
        <v>5.0243269542653263E-2</v>
      </c>
    </row>
    <row r="420" spans="1:3" x14ac:dyDescent="0.25">
      <c r="A420" s="120" t="s">
        <v>370</v>
      </c>
      <c r="B420" s="121" t="s">
        <v>602</v>
      </c>
      <c r="C420" s="119">
        <v>0</v>
      </c>
    </row>
    <row r="421" spans="1:3" x14ac:dyDescent="0.25">
      <c r="A421" s="120" t="s">
        <v>370</v>
      </c>
      <c r="B421" s="121" t="s">
        <v>603</v>
      </c>
      <c r="C421" s="119">
        <v>1.3846928499496476E-3</v>
      </c>
    </row>
    <row r="422" spans="1:3" x14ac:dyDescent="0.25">
      <c r="A422" s="120" t="s">
        <v>370</v>
      </c>
      <c r="B422" s="121" t="s">
        <v>604</v>
      </c>
      <c r="C422" s="119">
        <v>1.3846928499496476E-3</v>
      </c>
    </row>
    <row r="423" spans="1:3" x14ac:dyDescent="0.25">
      <c r="A423" s="120" t="s">
        <v>370</v>
      </c>
      <c r="B423" s="121" t="s">
        <v>605</v>
      </c>
      <c r="C423" s="119">
        <v>1.3846928499496476E-3</v>
      </c>
    </row>
    <row r="424" spans="1:3" x14ac:dyDescent="0.25">
      <c r="A424" s="120" t="s">
        <v>371</v>
      </c>
      <c r="B424" s="121" t="s">
        <v>602</v>
      </c>
      <c r="C424" s="119">
        <v>0</v>
      </c>
    </row>
    <row r="425" spans="1:3" x14ac:dyDescent="0.25">
      <c r="A425" s="120" t="s">
        <v>371</v>
      </c>
      <c r="B425" s="121" t="s">
        <v>603</v>
      </c>
      <c r="C425" s="119">
        <v>0</v>
      </c>
    </row>
    <row r="426" spans="1:3" x14ac:dyDescent="0.25">
      <c r="A426" s="120" t="s">
        <v>371</v>
      </c>
      <c r="B426" s="121" t="s">
        <v>604</v>
      </c>
      <c r="C426" s="119">
        <v>0</v>
      </c>
    </row>
    <row r="427" spans="1:3" x14ac:dyDescent="0.25">
      <c r="A427" s="120" t="s">
        <v>371</v>
      </c>
      <c r="B427" s="121" t="s">
        <v>605</v>
      </c>
      <c r="C427" s="119">
        <v>0</v>
      </c>
    </row>
    <row r="428" spans="1:3" x14ac:dyDescent="0.25">
      <c r="A428" s="120" t="s">
        <v>372</v>
      </c>
      <c r="B428" s="121" t="s">
        <v>602</v>
      </c>
      <c r="C428" s="119">
        <v>5.576610720086627E-2</v>
      </c>
    </row>
    <row r="429" spans="1:3" x14ac:dyDescent="0.25">
      <c r="A429" s="120" t="s">
        <v>372</v>
      </c>
      <c r="B429" s="121" t="s">
        <v>603</v>
      </c>
      <c r="C429" s="119">
        <v>0</v>
      </c>
    </row>
    <row r="430" spans="1:3" x14ac:dyDescent="0.25">
      <c r="A430" s="120" t="s">
        <v>372</v>
      </c>
      <c r="B430" s="121" t="s">
        <v>604</v>
      </c>
      <c r="C430" s="119">
        <v>0</v>
      </c>
    </row>
    <row r="431" spans="1:3" x14ac:dyDescent="0.25">
      <c r="A431" s="120" t="s">
        <v>372</v>
      </c>
      <c r="B431" s="121" t="s">
        <v>605</v>
      </c>
      <c r="C431" s="119">
        <v>0</v>
      </c>
    </row>
    <row r="432" spans="1:3" x14ac:dyDescent="0.25">
      <c r="A432" s="120" t="s">
        <v>379</v>
      </c>
      <c r="B432" s="121" t="s">
        <v>602</v>
      </c>
      <c r="C432" s="119">
        <v>5.0288875052489829E-2</v>
      </c>
    </row>
    <row r="433" spans="1:3" x14ac:dyDescent="0.25">
      <c r="A433" s="120" t="s">
        <v>379</v>
      </c>
      <c r="B433" s="121" t="s">
        <v>603</v>
      </c>
      <c r="C433" s="119">
        <v>5.0425661058627613E-2</v>
      </c>
    </row>
    <row r="434" spans="1:3" x14ac:dyDescent="0.25">
      <c r="A434" s="120" t="s">
        <v>379</v>
      </c>
      <c r="B434" s="121" t="s">
        <v>604</v>
      </c>
      <c r="C434" s="119">
        <v>5.0425661058627613E-2</v>
      </c>
    </row>
    <row r="435" spans="1:3" x14ac:dyDescent="0.25">
      <c r="A435" s="120" t="s">
        <v>379</v>
      </c>
      <c r="B435" s="121" t="s">
        <v>605</v>
      </c>
      <c r="C435" s="119">
        <v>5.0425661058627613E-2</v>
      </c>
    </row>
    <row r="436" spans="1:3" x14ac:dyDescent="0.25">
      <c r="A436" s="120" t="s">
        <v>380</v>
      </c>
      <c r="B436" s="121" t="s">
        <v>602</v>
      </c>
      <c r="C436" s="119">
        <v>6.8459840634469346E-2</v>
      </c>
    </row>
    <row r="437" spans="1:3" x14ac:dyDescent="0.25">
      <c r="A437" s="120" t="s">
        <v>380</v>
      </c>
      <c r="B437" s="121" t="s">
        <v>603</v>
      </c>
      <c r="C437" s="119">
        <v>8.8278862200221256E-2</v>
      </c>
    </row>
    <row r="438" spans="1:3" x14ac:dyDescent="0.25">
      <c r="A438" s="120" t="s">
        <v>380</v>
      </c>
      <c r="B438" s="121" t="s">
        <v>604</v>
      </c>
      <c r="C438" s="119">
        <v>8.8278862200221256E-2</v>
      </c>
    </row>
    <row r="439" spans="1:3" x14ac:dyDescent="0.25">
      <c r="A439" s="120" t="s">
        <v>380</v>
      </c>
      <c r="B439" s="121" t="s">
        <v>605</v>
      </c>
      <c r="C439" s="119">
        <v>8.7994048172602993E-2</v>
      </c>
    </row>
    <row r="440" spans="1:3" x14ac:dyDescent="0.25">
      <c r="A440" s="120" t="s">
        <v>383</v>
      </c>
      <c r="B440" s="121" t="s">
        <v>602</v>
      </c>
      <c r="C440" s="119">
        <v>0</v>
      </c>
    </row>
    <row r="441" spans="1:3" x14ac:dyDescent="0.25">
      <c r="A441" s="120" t="s">
        <v>383</v>
      </c>
      <c r="B441" s="121" t="s">
        <v>603</v>
      </c>
      <c r="C441" s="119">
        <v>0</v>
      </c>
    </row>
    <row r="442" spans="1:3" x14ac:dyDescent="0.25">
      <c r="A442" s="120" t="s">
        <v>383</v>
      </c>
      <c r="B442" s="121" t="s">
        <v>604</v>
      </c>
      <c r="C442" s="119">
        <v>0</v>
      </c>
    </row>
    <row r="443" spans="1:3" x14ac:dyDescent="0.25">
      <c r="A443" s="120" t="s">
        <v>383</v>
      </c>
      <c r="B443" s="121" t="s">
        <v>605</v>
      </c>
      <c r="C443" s="119">
        <v>0</v>
      </c>
    </row>
    <row r="444" spans="1:3" x14ac:dyDescent="0.25">
      <c r="A444" s="120" t="s">
        <v>386</v>
      </c>
      <c r="B444" s="121" t="s">
        <v>602</v>
      </c>
      <c r="C444" s="119">
        <v>4.8240503379165696E-2</v>
      </c>
    </row>
    <row r="445" spans="1:3" x14ac:dyDescent="0.25">
      <c r="A445" s="120" t="s">
        <v>386</v>
      </c>
      <c r="B445" s="121" t="s">
        <v>603</v>
      </c>
      <c r="C445" s="119">
        <v>4.331644784451566E-2</v>
      </c>
    </row>
    <row r="446" spans="1:3" x14ac:dyDescent="0.25">
      <c r="A446" s="120" t="s">
        <v>386</v>
      </c>
      <c r="B446" s="121" t="s">
        <v>604</v>
      </c>
      <c r="C446" s="119">
        <v>4.4318370203908712E-2</v>
      </c>
    </row>
    <row r="447" spans="1:3" x14ac:dyDescent="0.25">
      <c r="A447" s="120" t="s">
        <v>386</v>
      </c>
      <c r="B447" s="121" t="s">
        <v>605</v>
      </c>
      <c r="C447" s="119">
        <v>4.5771931961190275E-2</v>
      </c>
    </row>
    <row r="448" spans="1:3" x14ac:dyDescent="0.25">
      <c r="A448" s="120" t="s">
        <v>388</v>
      </c>
      <c r="B448" s="121" t="s">
        <v>602</v>
      </c>
      <c r="C448" s="119">
        <v>7.3394495412844041E-2</v>
      </c>
    </row>
    <row r="449" spans="1:3" x14ac:dyDescent="0.25">
      <c r="A449" s="120" t="s">
        <v>388</v>
      </c>
      <c r="B449" s="121" t="s">
        <v>603</v>
      </c>
      <c r="C449" s="119">
        <v>7.3394495412844041E-2</v>
      </c>
    </row>
    <row r="450" spans="1:3" x14ac:dyDescent="0.25">
      <c r="A450" s="120" t="s">
        <v>388</v>
      </c>
      <c r="B450" s="121" t="s">
        <v>604</v>
      </c>
      <c r="C450" s="119">
        <v>7.3394495412844041E-2</v>
      </c>
    </row>
    <row r="451" spans="1:3" x14ac:dyDescent="0.25">
      <c r="A451" s="120" t="s">
        <v>388</v>
      </c>
      <c r="B451" s="121" t="s">
        <v>605</v>
      </c>
      <c r="C451" s="119">
        <v>6.5217391304347824E-2</v>
      </c>
    </row>
    <row r="452" spans="1:3" x14ac:dyDescent="0.25">
      <c r="A452" s="120" t="s">
        <v>390</v>
      </c>
      <c r="B452" s="121" t="s">
        <v>602</v>
      </c>
      <c r="C452" s="119">
        <v>5.6962025316455694E-2</v>
      </c>
    </row>
    <row r="453" spans="1:3" x14ac:dyDescent="0.25">
      <c r="A453" s="120" t="s">
        <v>390</v>
      </c>
      <c r="B453" s="121" t="s">
        <v>603</v>
      </c>
      <c r="C453" s="119">
        <v>5.6962025316455694E-2</v>
      </c>
    </row>
    <row r="454" spans="1:3" x14ac:dyDescent="0.25">
      <c r="A454" s="120" t="s">
        <v>390</v>
      </c>
      <c r="B454" s="121" t="s">
        <v>604</v>
      </c>
      <c r="C454" s="119">
        <v>5.6962025316455694E-2</v>
      </c>
    </row>
    <row r="455" spans="1:3" x14ac:dyDescent="0.25">
      <c r="A455" s="120" t="s">
        <v>390</v>
      </c>
      <c r="B455" s="121" t="s">
        <v>605</v>
      </c>
      <c r="C455" s="119">
        <v>0</v>
      </c>
    </row>
    <row r="456" spans="1:3" x14ac:dyDescent="0.25">
      <c r="A456" s="120" t="s">
        <v>401</v>
      </c>
      <c r="B456" s="121" t="s">
        <v>602</v>
      </c>
      <c r="C456" s="119">
        <v>3.9648233715904009E-3</v>
      </c>
    </row>
    <row r="457" spans="1:3" x14ac:dyDescent="0.25">
      <c r="A457" s="120" t="s">
        <v>401</v>
      </c>
      <c r="B457" s="121" t="s">
        <v>603</v>
      </c>
      <c r="C457" s="119">
        <v>3.9648233715904009E-3</v>
      </c>
    </row>
    <row r="458" spans="1:3" x14ac:dyDescent="0.25">
      <c r="A458" s="120" t="s">
        <v>401</v>
      </c>
      <c r="B458" s="121" t="s">
        <v>604</v>
      </c>
      <c r="C458" s="119">
        <v>3.9648233715904009E-3</v>
      </c>
    </row>
    <row r="459" spans="1:3" x14ac:dyDescent="0.25">
      <c r="A459" s="120" t="s">
        <v>401</v>
      </c>
      <c r="B459" s="121" t="s">
        <v>605</v>
      </c>
      <c r="C459" s="119">
        <v>3.9648233715904009E-3</v>
      </c>
    </row>
    <row r="460" spans="1:3" x14ac:dyDescent="0.25">
      <c r="A460" s="120" t="s">
        <v>405</v>
      </c>
      <c r="B460" s="121" t="s">
        <v>602</v>
      </c>
      <c r="C460" s="119">
        <v>4.5303867403314914E-2</v>
      </c>
    </row>
    <row r="461" spans="1:3" x14ac:dyDescent="0.25">
      <c r="A461" s="120" t="s">
        <v>405</v>
      </c>
      <c r="B461" s="121" t="s">
        <v>603</v>
      </c>
      <c r="C461" s="119">
        <v>4.5303867403314914E-2</v>
      </c>
    </row>
    <row r="462" spans="1:3" x14ac:dyDescent="0.25">
      <c r="A462" s="120" t="s">
        <v>405</v>
      </c>
      <c r="B462" s="121" t="s">
        <v>604</v>
      </c>
      <c r="C462" s="119">
        <v>4.5303867403314914E-2</v>
      </c>
    </row>
    <row r="463" spans="1:3" x14ac:dyDescent="0.25">
      <c r="A463" s="120" t="s">
        <v>405</v>
      </c>
      <c r="B463" s="121" t="s">
        <v>605</v>
      </c>
      <c r="C463" s="119">
        <v>7.158057651383247E-2</v>
      </c>
    </row>
    <row r="464" spans="1:3" x14ac:dyDescent="0.25">
      <c r="A464" s="120" t="s">
        <v>408</v>
      </c>
      <c r="B464" s="121" t="s">
        <v>602</v>
      </c>
      <c r="C464" s="119">
        <v>6.7665538907684874E-3</v>
      </c>
    </row>
    <row r="465" spans="1:3" x14ac:dyDescent="0.25">
      <c r="A465" s="120" t="s">
        <v>408</v>
      </c>
      <c r="B465" s="121" t="s">
        <v>603</v>
      </c>
      <c r="C465" s="119">
        <v>7.0705447533344051E-3</v>
      </c>
    </row>
    <row r="466" spans="1:3" x14ac:dyDescent="0.25">
      <c r="A466" s="120" t="s">
        <v>408</v>
      </c>
      <c r="B466" s="121" t="s">
        <v>604</v>
      </c>
      <c r="C466" s="119">
        <v>7.0705447533344051E-3</v>
      </c>
    </row>
    <row r="467" spans="1:3" x14ac:dyDescent="0.25">
      <c r="A467" s="120" t="s">
        <v>408</v>
      </c>
      <c r="B467" s="121" t="s">
        <v>605</v>
      </c>
      <c r="C467" s="119">
        <v>7.369432874078821E-3</v>
      </c>
    </row>
    <row r="468" spans="1:3" x14ac:dyDescent="0.25">
      <c r="A468" s="120" t="s">
        <v>411</v>
      </c>
      <c r="B468" s="121" t="s">
        <v>602</v>
      </c>
      <c r="C468" s="119">
        <v>4.9686192468619245E-2</v>
      </c>
    </row>
    <row r="469" spans="1:3" x14ac:dyDescent="0.25">
      <c r="A469" s="120" t="s">
        <v>411</v>
      </c>
      <c r="B469" s="121" t="s">
        <v>603</v>
      </c>
      <c r="C469" s="119">
        <v>4.7216699801192842E-2</v>
      </c>
    </row>
    <row r="470" spans="1:3" x14ac:dyDescent="0.25">
      <c r="A470" s="120" t="s">
        <v>411</v>
      </c>
      <c r="B470" s="121" t="s">
        <v>604</v>
      </c>
      <c r="C470" s="119">
        <v>4.7216699801192842E-2</v>
      </c>
    </row>
    <row r="471" spans="1:3" x14ac:dyDescent="0.25">
      <c r="A471" s="120" t="s">
        <v>411</v>
      </c>
      <c r="B471" s="121" t="s">
        <v>605</v>
      </c>
      <c r="C471" s="119">
        <v>4.7752808988764044E-2</v>
      </c>
    </row>
    <row r="472" spans="1:3" x14ac:dyDescent="0.25">
      <c r="A472" s="122" t="s">
        <v>415</v>
      </c>
      <c r="B472" s="121" t="s">
        <v>602</v>
      </c>
      <c r="C472" s="119">
        <v>5.7466063348416287E-2</v>
      </c>
    </row>
    <row r="473" spans="1:3" x14ac:dyDescent="0.25">
      <c r="A473" s="122" t="s">
        <v>415</v>
      </c>
      <c r="B473" s="121" t="s">
        <v>603</v>
      </c>
      <c r="C473" s="119">
        <v>5.3333333333333337E-2</v>
      </c>
    </row>
    <row r="474" spans="1:3" x14ac:dyDescent="0.25">
      <c r="A474" s="122" t="s">
        <v>415</v>
      </c>
      <c r="B474" s="121" t="s">
        <v>604</v>
      </c>
      <c r="C474" s="119">
        <v>5.3333333333333337E-2</v>
      </c>
    </row>
    <row r="475" spans="1:3" x14ac:dyDescent="0.25">
      <c r="A475" s="122" t="s">
        <v>415</v>
      </c>
      <c r="B475" s="121" t="s">
        <v>605</v>
      </c>
      <c r="C475" s="119">
        <v>5.4193548387096772E-2</v>
      </c>
    </row>
    <row r="476" spans="1:3" x14ac:dyDescent="0.25">
      <c r="A476" s="120" t="s">
        <v>419</v>
      </c>
      <c r="B476" s="121" t="s">
        <v>602</v>
      </c>
      <c r="C476" s="119">
        <v>3.125E-2</v>
      </c>
    </row>
    <row r="477" spans="1:3" x14ac:dyDescent="0.25">
      <c r="A477" s="120" t="s">
        <v>419</v>
      </c>
      <c r="B477" s="121" t="s">
        <v>603</v>
      </c>
      <c r="C477" s="119">
        <v>3.125E-2</v>
      </c>
    </row>
    <row r="478" spans="1:3" x14ac:dyDescent="0.25">
      <c r="A478" s="120" t="s">
        <v>419</v>
      </c>
      <c r="B478" s="121" t="s">
        <v>604</v>
      </c>
      <c r="C478" s="119">
        <v>3.125E-2</v>
      </c>
    </row>
    <row r="479" spans="1:3" x14ac:dyDescent="0.25">
      <c r="A479" s="120" t="s">
        <v>419</v>
      </c>
      <c r="B479" s="121" t="s">
        <v>605</v>
      </c>
      <c r="C479" s="119">
        <v>3.125E-2</v>
      </c>
    </row>
    <row r="480" spans="1:3" x14ac:dyDescent="0.25">
      <c r="A480" s="120" t="s">
        <v>423</v>
      </c>
      <c r="B480" s="121" t="s">
        <v>602</v>
      </c>
      <c r="C480" s="119">
        <v>1.4705882352941176E-2</v>
      </c>
    </row>
    <row r="481" spans="1:3" x14ac:dyDescent="0.25">
      <c r="A481" s="120" t="s">
        <v>423</v>
      </c>
      <c r="B481" s="121" t="s">
        <v>603</v>
      </c>
      <c r="C481" s="119">
        <v>7.5471698113207544E-2</v>
      </c>
    </row>
    <row r="482" spans="1:3" x14ac:dyDescent="0.25">
      <c r="A482" s="120" t="s">
        <v>423</v>
      </c>
      <c r="B482" s="121" t="s">
        <v>604</v>
      </c>
      <c r="C482" s="119">
        <v>7.5471698113207544E-2</v>
      </c>
    </row>
    <row r="483" spans="1:3" x14ac:dyDescent="0.25">
      <c r="A483" s="120" t="s">
        <v>423</v>
      </c>
      <c r="B483" s="121" t="s">
        <v>605</v>
      </c>
      <c r="C483" s="119">
        <v>0</v>
      </c>
    </row>
    <row r="484" spans="1:3" x14ac:dyDescent="0.25">
      <c r="A484" s="120" t="s">
        <v>424</v>
      </c>
      <c r="B484" s="121" t="s">
        <v>602</v>
      </c>
      <c r="C484" s="119">
        <v>0</v>
      </c>
    </row>
    <row r="485" spans="1:3" x14ac:dyDescent="0.25">
      <c r="A485" s="120" t="s">
        <v>424</v>
      </c>
      <c r="B485" s="121" t="s">
        <v>603</v>
      </c>
      <c r="C485" s="119">
        <v>0</v>
      </c>
    </row>
    <row r="486" spans="1:3" x14ac:dyDescent="0.25">
      <c r="A486" s="120" t="s">
        <v>424</v>
      </c>
      <c r="B486" s="121" t="s">
        <v>604</v>
      </c>
      <c r="C486" s="119">
        <v>0</v>
      </c>
    </row>
    <row r="487" spans="1:3" x14ac:dyDescent="0.25">
      <c r="A487" s="120" t="s">
        <v>424</v>
      </c>
      <c r="B487" s="121" t="s">
        <v>605</v>
      </c>
      <c r="C487" s="119">
        <v>0</v>
      </c>
    </row>
    <row r="488" spans="1:3" x14ac:dyDescent="0.25">
      <c r="A488" s="120" t="s">
        <v>426</v>
      </c>
      <c r="B488" s="121" t="s">
        <v>602</v>
      </c>
      <c r="C488" s="119">
        <v>0</v>
      </c>
    </row>
    <row r="489" spans="1:3" x14ac:dyDescent="0.25">
      <c r="A489" s="120" t="s">
        <v>426</v>
      </c>
      <c r="B489" s="121" t="s">
        <v>603</v>
      </c>
      <c r="C489" s="119">
        <v>6.8825910931174086E-2</v>
      </c>
    </row>
    <row r="490" spans="1:3" x14ac:dyDescent="0.25">
      <c r="A490" s="120" t="s">
        <v>426</v>
      </c>
      <c r="B490" s="121" t="s">
        <v>604</v>
      </c>
      <c r="C490" s="119">
        <v>6.8825910931174086E-2</v>
      </c>
    </row>
    <row r="491" spans="1:3" x14ac:dyDescent="0.25">
      <c r="A491" s="120" t="s">
        <v>426</v>
      </c>
      <c r="B491" s="121" t="s">
        <v>605</v>
      </c>
      <c r="C491" s="119">
        <v>6.7698259187620888E-2</v>
      </c>
    </row>
    <row r="492" spans="1:3" x14ac:dyDescent="0.25">
      <c r="A492" s="120" t="s">
        <v>427</v>
      </c>
      <c r="B492" s="121" t="s">
        <v>602</v>
      </c>
      <c r="C492" s="119">
        <v>7.1534745447788929E-3</v>
      </c>
    </row>
    <row r="493" spans="1:3" x14ac:dyDescent="0.25">
      <c r="A493" s="120" t="s">
        <v>427</v>
      </c>
      <c r="B493" s="121" t="s">
        <v>603</v>
      </c>
      <c r="C493" s="119">
        <v>7.1534745447788929E-3</v>
      </c>
    </row>
    <row r="494" spans="1:3" x14ac:dyDescent="0.25">
      <c r="A494" s="120" t="s">
        <v>427</v>
      </c>
      <c r="B494" s="121" t="s">
        <v>604</v>
      </c>
      <c r="C494" s="119">
        <v>7.1534745447788929E-3</v>
      </c>
    </row>
    <row r="495" spans="1:3" x14ac:dyDescent="0.25">
      <c r="A495" s="120" t="s">
        <v>427</v>
      </c>
      <c r="B495" s="121" t="s">
        <v>605</v>
      </c>
      <c r="C495" s="119">
        <v>7.1534745447788929E-3</v>
      </c>
    </row>
    <row r="496" spans="1:3" x14ac:dyDescent="0.25">
      <c r="A496" s="120" t="s">
        <v>428</v>
      </c>
      <c r="B496" s="121" t="s">
        <v>602</v>
      </c>
      <c r="C496" s="119">
        <v>1.4991482112436116E-2</v>
      </c>
    </row>
    <row r="497" spans="1:3" x14ac:dyDescent="0.25">
      <c r="A497" s="120" t="s">
        <v>428</v>
      </c>
      <c r="B497" s="121" t="s">
        <v>603</v>
      </c>
      <c r="C497" s="119">
        <v>3.2582322357019064E-2</v>
      </c>
    </row>
    <row r="498" spans="1:3" x14ac:dyDescent="0.25">
      <c r="A498" s="120" t="s">
        <v>428</v>
      </c>
      <c r="B498" s="121" t="s">
        <v>604</v>
      </c>
      <c r="C498" s="119">
        <v>3.2582322357019064E-2</v>
      </c>
    </row>
    <row r="499" spans="1:3" x14ac:dyDescent="0.25">
      <c r="A499" s="120" t="s">
        <v>428</v>
      </c>
      <c r="B499" s="121" t="s">
        <v>605</v>
      </c>
      <c r="C499" s="119">
        <v>3.3368091762252347E-2</v>
      </c>
    </row>
    <row r="500" spans="1:3" x14ac:dyDescent="0.25">
      <c r="A500" s="120" t="s">
        <v>436</v>
      </c>
      <c r="B500" s="121" t="s">
        <v>602</v>
      </c>
      <c r="C500" s="119">
        <v>1.9417475728155338E-2</v>
      </c>
    </row>
    <row r="501" spans="1:3" x14ac:dyDescent="0.25">
      <c r="A501" s="120" t="s">
        <v>436</v>
      </c>
      <c r="B501" s="121" t="s">
        <v>603</v>
      </c>
      <c r="C501" s="119">
        <v>0</v>
      </c>
    </row>
    <row r="502" spans="1:3" x14ac:dyDescent="0.25">
      <c r="A502" s="120" t="s">
        <v>436</v>
      </c>
      <c r="B502" s="121" t="s">
        <v>604</v>
      </c>
      <c r="C502" s="119">
        <v>6.3551401869158877E-2</v>
      </c>
    </row>
    <row r="503" spans="1:3" x14ac:dyDescent="0.25">
      <c r="A503" s="120" t="s">
        <v>436</v>
      </c>
      <c r="B503" s="121" t="s">
        <v>605</v>
      </c>
      <c r="C503" s="119">
        <v>4.3478260869565216E-2</v>
      </c>
    </row>
    <row r="504" spans="1:3" x14ac:dyDescent="0.25">
      <c r="A504" s="120" t="s">
        <v>442</v>
      </c>
      <c r="B504" s="121" t="s">
        <v>602</v>
      </c>
      <c r="C504" s="119">
        <v>5.5983606557377052E-2</v>
      </c>
    </row>
    <row r="505" spans="1:3" x14ac:dyDescent="0.25">
      <c r="A505" s="120" t="s">
        <v>442</v>
      </c>
      <c r="B505" s="121" t="s">
        <v>603</v>
      </c>
      <c r="C505" s="119">
        <v>5.7361111111111113E-2</v>
      </c>
    </row>
    <row r="506" spans="1:3" x14ac:dyDescent="0.25">
      <c r="A506" s="120" t="s">
        <v>442</v>
      </c>
      <c r="B506" s="121" t="s">
        <v>604</v>
      </c>
      <c r="C506" s="119">
        <v>5.7361111111111113E-2</v>
      </c>
    </row>
    <row r="507" spans="1:3" x14ac:dyDescent="0.25">
      <c r="A507" s="120" t="s">
        <v>442</v>
      </c>
      <c r="B507" s="121" t="s">
        <v>605</v>
      </c>
      <c r="C507" s="119">
        <v>5.6687500000000002E-2</v>
      </c>
    </row>
    <row r="508" spans="1:3" x14ac:dyDescent="0.25">
      <c r="A508" s="120" t="s">
        <v>443</v>
      </c>
      <c r="B508" s="121" t="s">
        <v>602</v>
      </c>
      <c r="C508" s="119">
        <v>0</v>
      </c>
    </row>
    <row r="509" spans="1:3" x14ac:dyDescent="0.25">
      <c r="A509" s="120" t="s">
        <v>443</v>
      </c>
      <c r="B509" s="121" t="s">
        <v>603</v>
      </c>
      <c r="C509" s="119">
        <v>9.9656357388316158E-2</v>
      </c>
    </row>
    <row r="510" spans="1:3" x14ac:dyDescent="0.25">
      <c r="A510" s="120" t="s">
        <v>443</v>
      </c>
      <c r="B510" s="121" t="s">
        <v>604</v>
      </c>
      <c r="C510" s="119">
        <v>9.9656357388316158E-2</v>
      </c>
    </row>
    <row r="511" spans="1:3" x14ac:dyDescent="0.25">
      <c r="A511" s="120" t="s">
        <v>443</v>
      </c>
      <c r="B511" s="121" t="s">
        <v>605</v>
      </c>
      <c r="C511" s="119">
        <v>9.9656357388316158E-2</v>
      </c>
    </row>
    <row r="512" spans="1:3" x14ac:dyDescent="0.25">
      <c r="A512" s="120" t="s">
        <v>446</v>
      </c>
      <c r="B512" s="121" t="s">
        <v>602</v>
      </c>
      <c r="C512" s="119">
        <v>0.11471251409244645</v>
      </c>
    </row>
    <row r="513" spans="1:3" x14ac:dyDescent="0.25">
      <c r="A513" s="120" t="s">
        <v>446</v>
      </c>
      <c r="B513" s="121" t="s">
        <v>603</v>
      </c>
      <c r="C513" s="119">
        <v>4.3893327799107609E-2</v>
      </c>
    </row>
    <row r="514" spans="1:3" x14ac:dyDescent="0.25">
      <c r="A514" s="120" t="s">
        <v>446</v>
      </c>
      <c r="B514" s="121" t="s">
        <v>604</v>
      </c>
      <c r="C514" s="119">
        <v>3.9148275479649552E-2</v>
      </c>
    </row>
    <row r="515" spans="1:3" x14ac:dyDescent="0.25">
      <c r="A515" s="120" t="s">
        <v>446</v>
      </c>
      <c r="B515" s="121" t="s">
        <v>605</v>
      </c>
      <c r="C515" s="119">
        <v>4.3884067463566399E-2</v>
      </c>
    </row>
    <row r="516" spans="1:3" x14ac:dyDescent="0.25">
      <c r="A516" s="120" t="s">
        <v>449</v>
      </c>
      <c r="B516" s="121" t="s">
        <v>602</v>
      </c>
      <c r="C516" s="119">
        <v>7.0838252656434478E-4</v>
      </c>
    </row>
    <row r="517" spans="1:3" x14ac:dyDescent="0.25">
      <c r="A517" s="120" t="s">
        <v>449</v>
      </c>
      <c r="B517" s="121" t="s">
        <v>603</v>
      </c>
      <c r="C517" s="119">
        <v>1.1446886446886447E-4</v>
      </c>
    </row>
    <row r="518" spans="1:3" x14ac:dyDescent="0.25">
      <c r="A518" s="120" t="s">
        <v>449</v>
      </c>
      <c r="B518" s="121" t="s">
        <v>604</v>
      </c>
      <c r="C518" s="119">
        <v>1.1446886446886447E-4</v>
      </c>
    </row>
    <row r="519" spans="1:3" x14ac:dyDescent="0.25">
      <c r="A519" s="120" t="s">
        <v>449</v>
      </c>
      <c r="B519" s="121" t="s">
        <v>605</v>
      </c>
      <c r="C519" s="119">
        <v>1.1446886446886447E-4</v>
      </c>
    </row>
    <row r="520" spans="1:3" x14ac:dyDescent="0.25">
      <c r="A520" s="120" t="s">
        <v>451</v>
      </c>
      <c r="B520" s="121" t="s">
        <v>602</v>
      </c>
      <c r="C520" s="119">
        <v>1.4084507042253521E-2</v>
      </c>
    </row>
    <row r="521" spans="1:3" x14ac:dyDescent="0.25">
      <c r="A521" s="120" t="s">
        <v>451</v>
      </c>
      <c r="B521" s="121" t="s">
        <v>603</v>
      </c>
      <c r="C521" s="119">
        <v>1.4084507042253521E-2</v>
      </c>
    </row>
    <row r="522" spans="1:3" x14ac:dyDescent="0.25">
      <c r="A522" s="120" t="s">
        <v>451</v>
      </c>
      <c r="B522" s="121" t="s">
        <v>604</v>
      </c>
      <c r="C522" s="119">
        <v>1.4084507042253521E-2</v>
      </c>
    </row>
    <row r="523" spans="1:3" x14ac:dyDescent="0.25">
      <c r="A523" s="120" t="s">
        <v>451</v>
      </c>
      <c r="B523" s="121" t="s">
        <v>605</v>
      </c>
      <c r="C523" s="119">
        <v>0</v>
      </c>
    </row>
    <row r="524" spans="1:3" x14ac:dyDescent="0.25">
      <c r="A524" s="120" t="s">
        <v>452</v>
      </c>
      <c r="B524" s="121" t="s">
        <v>602</v>
      </c>
      <c r="C524" s="119">
        <v>4.3543543543543541E-2</v>
      </c>
    </row>
    <row r="525" spans="1:3" x14ac:dyDescent="0.25">
      <c r="A525" s="120" t="s">
        <v>452</v>
      </c>
      <c r="B525" s="121" t="s">
        <v>603</v>
      </c>
      <c r="C525" s="119">
        <v>4.2794098698621309E-2</v>
      </c>
    </row>
    <row r="526" spans="1:3" x14ac:dyDescent="0.25">
      <c r="A526" s="120" t="s">
        <v>452</v>
      </c>
      <c r="B526" s="121" t="s">
        <v>604</v>
      </c>
      <c r="C526" s="119">
        <v>4.2794098698621309E-2</v>
      </c>
    </row>
    <row r="527" spans="1:3" x14ac:dyDescent="0.25">
      <c r="A527" s="120" t="s">
        <v>452</v>
      </c>
      <c r="B527" s="121" t="s">
        <v>605</v>
      </c>
      <c r="C527" s="119">
        <v>3.6483516483516484E-2</v>
      </c>
    </row>
    <row r="528" spans="1:3" x14ac:dyDescent="0.25">
      <c r="A528" s="120" t="s">
        <v>462</v>
      </c>
      <c r="B528" s="121" t="s">
        <v>602</v>
      </c>
      <c r="C528" s="119">
        <v>3.3787567668471158E-2</v>
      </c>
    </row>
    <row r="529" spans="1:3" x14ac:dyDescent="0.25">
      <c r="A529" s="120" t="s">
        <v>462</v>
      </c>
      <c r="B529" s="121" t="s">
        <v>603</v>
      </c>
      <c r="C529" s="119">
        <v>3.3269451897278653E-2</v>
      </c>
    </row>
    <row r="530" spans="1:3" x14ac:dyDescent="0.25">
      <c r="A530" s="120" t="s">
        <v>462</v>
      </c>
      <c r="B530" s="121" t="s">
        <v>604</v>
      </c>
      <c r="C530" s="119">
        <v>3.3269451897278653E-2</v>
      </c>
    </row>
    <row r="531" spans="1:3" x14ac:dyDescent="0.25">
      <c r="A531" s="120" t="s">
        <v>462</v>
      </c>
      <c r="B531" s="121" t="s">
        <v>605</v>
      </c>
      <c r="C531" s="119">
        <v>3.1087001877738368E-2</v>
      </c>
    </row>
    <row r="532" spans="1:3" x14ac:dyDescent="0.25">
      <c r="A532" s="120" t="s">
        <v>467</v>
      </c>
      <c r="B532" s="121" t="s">
        <v>602</v>
      </c>
      <c r="C532" s="119">
        <v>0</v>
      </c>
    </row>
    <row r="533" spans="1:3" x14ac:dyDescent="0.25">
      <c r="A533" s="120" t="s">
        <v>467</v>
      </c>
      <c r="B533" s="121" t="s">
        <v>603</v>
      </c>
      <c r="C533" s="119">
        <v>0</v>
      </c>
    </row>
    <row r="534" spans="1:3" x14ac:dyDescent="0.25">
      <c r="A534" s="120" t="s">
        <v>467</v>
      </c>
      <c r="B534" s="121" t="s">
        <v>604</v>
      </c>
      <c r="C534" s="119">
        <v>0</v>
      </c>
    </row>
    <row r="535" spans="1:3" x14ac:dyDescent="0.25">
      <c r="A535" s="120" t="s">
        <v>467</v>
      </c>
      <c r="B535" s="121" t="s">
        <v>605</v>
      </c>
      <c r="C535" s="119">
        <v>0</v>
      </c>
    </row>
    <row r="536" spans="1:3" x14ac:dyDescent="0.25">
      <c r="A536" s="120" t="s">
        <v>470</v>
      </c>
      <c r="B536" s="121" t="s">
        <v>602</v>
      </c>
      <c r="C536" s="119">
        <v>1.8367346938775512E-2</v>
      </c>
    </row>
    <row r="537" spans="1:3" x14ac:dyDescent="0.25">
      <c r="A537" s="120" t="s">
        <v>470</v>
      </c>
      <c r="B537" s="121" t="s">
        <v>603</v>
      </c>
      <c r="C537" s="119">
        <v>3.4103410341034104E-2</v>
      </c>
    </row>
    <row r="538" spans="1:3" x14ac:dyDescent="0.25">
      <c r="A538" s="120" t="s">
        <v>470</v>
      </c>
      <c r="B538" s="121" t="s">
        <v>604</v>
      </c>
      <c r="C538" s="119">
        <v>3.4103410341034104E-2</v>
      </c>
    </row>
    <row r="539" spans="1:3" x14ac:dyDescent="0.25">
      <c r="A539" s="120" t="s">
        <v>470</v>
      </c>
      <c r="B539" s="121" t="s">
        <v>605</v>
      </c>
      <c r="C539" s="119">
        <v>4.5871559633027525E-2</v>
      </c>
    </row>
    <row r="540" spans="1:3" x14ac:dyDescent="0.25">
      <c r="A540" s="120" t="s">
        <v>474</v>
      </c>
      <c r="B540" s="121" t="s">
        <v>602</v>
      </c>
      <c r="C540" s="119">
        <v>7.2104404567699842E-2</v>
      </c>
    </row>
    <row r="541" spans="1:3" x14ac:dyDescent="0.25">
      <c r="A541" s="120" t="s">
        <v>474</v>
      </c>
      <c r="B541" s="121" t="s">
        <v>603</v>
      </c>
      <c r="C541" s="119">
        <v>8.6033519553072632E-2</v>
      </c>
    </row>
    <row r="542" spans="1:3" x14ac:dyDescent="0.25">
      <c r="A542" s="120" t="s">
        <v>474</v>
      </c>
      <c r="B542" s="121" t="s">
        <v>604</v>
      </c>
      <c r="C542" s="119">
        <v>8.6033519553072632E-2</v>
      </c>
    </row>
    <row r="543" spans="1:3" x14ac:dyDescent="0.25">
      <c r="A543" s="120" t="s">
        <v>474</v>
      </c>
      <c r="B543" s="121" t="s">
        <v>605</v>
      </c>
      <c r="C543" s="119">
        <v>0.13466003316749586</v>
      </c>
    </row>
    <row r="544" spans="1:3" x14ac:dyDescent="0.25">
      <c r="A544" s="120" t="s">
        <v>475</v>
      </c>
      <c r="B544" s="121" t="s">
        <v>602</v>
      </c>
      <c r="C544" s="119">
        <v>0</v>
      </c>
    </row>
    <row r="545" spans="1:3" x14ac:dyDescent="0.25">
      <c r="A545" s="120" t="s">
        <v>475</v>
      </c>
      <c r="B545" s="121" t="s">
        <v>603</v>
      </c>
      <c r="C545" s="119">
        <v>0</v>
      </c>
    </row>
    <row r="546" spans="1:3" x14ac:dyDescent="0.25">
      <c r="A546" s="120" t="s">
        <v>475</v>
      </c>
      <c r="B546" s="121" t="s">
        <v>604</v>
      </c>
      <c r="C546" s="119">
        <v>0</v>
      </c>
    </row>
    <row r="547" spans="1:3" x14ac:dyDescent="0.25">
      <c r="A547" s="120" t="s">
        <v>475</v>
      </c>
      <c r="B547" s="121" t="s">
        <v>605</v>
      </c>
      <c r="C547" s="119">
        <v>0</v>
      </c>
    </row>
    <row r="548" spans="1:3" x14ac:dyDescent="0.25">
      <c r="A548" s="120" t="s">
        <v>488</v>
      </c>
      <c r="B548" s="121" t="s">
        <v>603</v>
      </c>
      <c r="C548" s="119">
        <v>7.3863636363636367E-2</v>
      </c>
    </row>
    <row r="549" spans="1:3" x14ac:dyDescent="0.25">
      <c r="A549" s="120" t="s">
        <v>488</v>
      </c>
      <c r="B549" s="121" t="s">
        <v>602</v>
      </c>
      <c r="C549" s="119">
        <v>7.6923076923076927E-2</v>
      </c>
    </row>
    <row r="550" spans="1:3" x14ac:dyDescent="0.25">
      <c r="A550" s="120" t="s">
        <v>488</v>
      </c>
      <c r="B550" s="121" t="s">
        <v>605</v>
      </c>
      <c r="C550" s="119">
        <v>5.8139534883720929E-2</v>
      </c>
    </row>
    <row r="551" spans="1:3" x14ac:dyDescent="0.25">
      <c r="A551" s="120" t="s">
        <v>488</v>
      </c>
      <c r="B551" s="121" t="s">
        <v>604</v>
      </c>
      <c r="C551" s="119">
        <v>6.25E-2</v>
      </c>
    </row>
    <row r="552" spans="1:3" x14ac:dyDescent="0.25">
      <c r="A552" s="120" t="s">
        <v>489</v>
      </c>
      <c r="B552" s="121" t="s">
        <v>602</v>
      </c>
      <c r="C552" s="119">
        <v>5.6168505516549651E-2</v>
      </c>
    </row>
    <row r="553" spans="1:3" x14ac:dyDescent="0.25">
      <c r="A553" s="120" t="s">
        <v>489</v>
      </c>
      <c r="B553" s="121" t="s">
        <v>603</v>
      </c>
      <c r="C553" s="119">
        <v>5.6168505516549651E-2</v>
      </c>
    </row>
    <row r="554" spans="1:3" x14ac:dyDescent="0.25">
      <c r="A554" s="120" t="s">
        <v>489</v>
      </c>
      <c r="B554" s="121" t="s">
        <v>604</v>
      </c>
      <c r="C554" s="119">
        <v>5.6168505516549651E-2</v>
      </c>
    </row>
    <row r="555" spans="1:3" x14ac:dyDescent="0.25">
      <c r="A555" s="120" t="s">
        <v>489</v>
      </c>
      <c r="B555" s="121" t="s">
        <v>605</v>
      </c>
      <c r="C555" s="119">
        <v>5.624404194470925E-2</v>
      </c>
    </row>
    <row r="556" spans="1:3" x14ac:dyDescent="0.25">
      <c r="A556" s="120" t="s">
        <v>492</v>
      </c>
      <c r="B556" s="121" t="s">
        <v>602</v>
      </c>
      <c r="C556" s="119">
        <v>1.0084033613445379E-2</v>
      </c>
    </row>
    <row r="557" spans="1:3" x14ac:dyDescent="0.25">
      <c r="A557" s="120" t="s">
        <v>492</v>
      </c>
      <c r="B557" s="121" t="s">
        <v>603</v>
      </c>
      <c r="C557" s="119">
        <v>1.0101010101010102E-2</v>
      </c>
    </row>
    <row r="558" spans="1:3" x14ac:dyDescent="0.25">
      <c r="A558" s="120" t="s">
        <v>492</v>
      </c>
      <c r="B558" s="121" t="s">
        <v>604</v>
      </c>
      <c r="C558" s="119">
        <v>1.0101010101010102E-2</v>
      </c>
    </row>
    <row r="559" spans="1:3" x14ac:dyDescent="0.25">
      <c r="A559" s="120" t="s">
        <v>492</v>
      </c>
      <c r="B559" s="121" t="s">
        <v>605</v>
      </c>
      <c r="C559" s="119">
        <v>1.4220183486238533E-2</v>
      </c>
    </row>
    <row r="560" spans="1:3" x14ac:dyDescent="0.25">
      <c r="A560" s="120" t="s">
        <v>493</v>
      </c>
      <c r="B560" s="121" t="s">
        <v>602</v>
      </c>
      <c r="C560" s="119">
        <v>6.741573033707865E-2</v>
      </c>
    </row>
    <row r="561" spans="1:3" x14ac:dyDescent="0.25">
      <c r="A561" s="120" t="s">
        <v>493</v>
      </c>
      <c r="B561" s="121" t="s">
        <v>603</v>
      </c>
      <c r="C561" s="119">
        <v>6.741573033707865E-2</v>
      </c>
    </row>
    <row r="562" spans="1:3" x14ac:dyDescent="0.25">
      <c r="A562" s="120" t="s">
        <v>493</v>
      </c>
      <c r="B562" s="121" t="s">
        <v>604</v>
      </c>
      <c r="C562" s="119">
        <v>6.741573033707865E-2</v>
      </c>
    </row>
    <row r="563" spans="1:3" x14ac:dyDescent="0.25">
      <c r="A563" s="120" t="s">
        <v>493</v>
      </c>
      <c r="B563" s="121" t="s">
        <v>605</v>
      </c>
      <c r="C563" s="119">
        <v>6.741573033707865E-2</v>
      </c>
    </row>
    <row r="564" spans="1:3" x14ac:dyDescent="0.25">
      <c r="A564" s="120" t="s">
        <v>506</v>
      </c>
      <c r="B564" s="121" t="s">
        <v>602</v>
      </c>
      <c r="C564" s="119">
        <v>2.0161290322580645E-2</v>
      </c>
    </row>
    <row r="565" spans="1:3" x14ac:dyDescent="0.25">
      <c r="A565" s="120" t="s">
        <v>506</v>
      </c>
      <c r="B565" s="121" t="s">
        <v>603</v>
      </c>
      <c r="C565" s="119">
        <v>3.525046382189239E-2</v>
      </c>
    </row>
    <row r="566" spans="1:3" x14ac:dyDescent="0.25">
      <c r="A566" s="120" t="s">
        <v>506</v>
      </c>
      <c r="B566" s="121" t="s">
        <v>604</v>
      </c>
      <c r="C566" s="119">
        <v>3.525046382189239E-2</v>
      </c>
    </row>
    <row r="567" spans="1:3" x14ac:dyDescent="0.25">
      <c r="A567" s="120" t="s">
        <v>506</v>
      </c>
      <c r="B567" s="121" t="s">
        <v>605</v>
      </c>
      <c r="C567" s="119">
        <v>2.6234567901234566E-2</v>
      </c>
    </row>
    <row r="568" spans="1:3" x14ac:dyDescent="0.25">
      <c r="A568" s="120" t="s">
        <v>507</v>
      </c>
      <c r="B568" s="121" t="s">
        <v>602</v>
      </c>
      <c r="C568" s="119">
        <v>0</v>
      </c>
    </row>
    <row r="569" spans="1:3" x14ac:dyDescent="0.25">
      <c r="A569" s="120" t="s">
        <v>507</v>
      </c>
      <c r="B569" s="121" t="s">
        <v>603</v>
      </c>
      <c r="C569" s="119">
        <v>0</v>
      </c>
    </row>
    <row r="570" spans="1:3" x14ac:dyDescent="0.25">
      <c r="A570" s="120" t="s">
        <v>507</v>
      </c>
      <c r="B570" s="121" t="s">
        <v>604</v>
      </c>
      <c r="C570" s="119">
        <v>0</v>
      </c>
    </row>
    <row r="571" spans="1:3" x14ac:dyDescent="0.25">
      <c r="A571" s="120" t="s">
        <v>507</v>
      </c>
      <c r="B571" s="121" t="s">
        <v>605</v>
      </c>
      <c r="C571" s="119">
        <v>0</v>
      </c>
    </row>
    <row r="572" spans="1:3" x14ac:dyDescent="0.25">
      <c r="A572" s="120" t="s">
        <v>509</v>
      </c>
      <c r="B572" s="121" t="s">
        <v>602</v>
      </c>
      <c r="C572" s="119">
        <v>3.0303030303030304E-2</v>
      </c>
    </row>
    <row r="573" spans="1:3" x14ac:dyDescent="0.25">
      <c r="A573" s="120" t="s">
        <v>509</v>
      </c>
      <c r="B573" s="121" t="s">
        <v>603</v>
      </c>
      <c r="C573" s="119">
        <v>0</v>
      </c>
    </row>
    <row r="574" spans="1:3" x14ac:dyDescent="0.25">
      <c r="A574" s="120" t="s">
        <v>509</v>
      </c>
      <c r="B574" s="121" t="s">
        <v>604</v>
      </c>
      <c r="C574" s="119">
        <v>0</v>
      </c>
    </row>
    <row r="575" spans="1:3" x14ac:dyDescent="0.25">
      <c r="A575" s="120" t="s">
        <v>509</v>
      </c>
      <c r="B575" s="121" t="s">
        <v>605</v>
      </c>
      <c r="C575" s="119">
        <v>0</v>
      </c>
    </row>
    <row r="576" spans="1:3" x14ac:dyDescent="0.25">
      <c r="A576" s="120" t="s">
        <v>510</v>
      </c>
      <c r="B576" s="121" t="s">
        <v>602</v>
      </c>
      <c r="C576" s="119">
        <v>3.6734693877551024E-2</v>
      </c>
    </row>
    <row r="577" spans="1:3" x14ac:dyDescent="0.25">
      <c r="A577" s="120" t="s">
        <v>510</v>
      </c>
      <c r="B577" s="121" t="s">
        <v>603</v>
      </c>
      <c r="C577" s="119">
        <v>3.6734693877551024E-2</v>
      </c>
    </row>
    <row r="578" spans="1:3" x14ac:dyDescent="0.25">
      <c r="A578" s="120" t="s">
        <v>510</v>
      </c>
      <c r="B578" s="121" t="s">
        <v>604</v>
      </c>
      <c r="C578" s="119">
        <v>3.6734693877551024E-2</v>
      </c>
    </row>
    <row r="579" spans="1:3" x14ac:dyDescent="0.25">
      <c r="A579" s="120" t="s">
        <v>510</v>
      </c>
      <c r="B579" s="121" t="s">
        <v>605</v>
      </c>
      <c r="C579" s="119">
        <v>3.5820895522388062E-2</v>
      </c>
    </row>
    <row r="580" spans="1:3" x14ac:dyDescent="0.25">
      <c r="A580" s="122" t="s">
        <v>512</v>
      </c>
      <c r="B580" s="121" t="s">
        <v>602</v>
      </c>
      <c r="C580" s="119">
        <v>0</v>
      </c>
    </row>
    <row r="581" spans="1:3" x14ac:dyDescent="0.25">
      <c r="A581" s="122" t="s">
        <v>512</v>
      </c>
      <c r="B581" s="121" t="s">
        <v>603</v>
      </c>
      <c r="C581" s="119">
        <v>0</v>
      </c>
    </row>
    <row r="582" spans="1:3" x14ac:dyDescent="0.25">
      <c r="A582" s="122" t="s">
        <v>512</v>
      </c>
      <c r="B582" s="121" t="s">
        <v>604</v>
      </c>
      <c r="C582" s="119">
        <v>0</v>
      </c>
    </row>
    <row r="583" spans="1:3" x14ac:dyDescent="0.25">
      <c r="A583" s="122" t="s">
        <v>512</v>
      </c>
      <c r="B583" s="121" t="s">
        <v>605</v>
      </c>
      <c r="C583" s="119">
        <v>0</v>
      </c>
    </row>
    <row r="584" spans="1:3" x14ac:dyDescent="0.25">
      <c r="A584" s="120" t="s">
        <v>525</v>
      </c>
      <c r="B584" s="121" t="s">
        <v>602</v>
      </c>
      <c r="C584" s="119">
        <v>6.3510392609699776E-2</v>
      </c>
    </row>
    <row r="585" spans="1:3" x14ac:dyDescent="0.25">
      <c r="A585" s="120" t="s">
        <v>525</v>
      </c>
      <c r="B585" s="121" t="s">
        <v>603</v>
      </c>
      <c r="C585" s="119">
        <v>5.9849521203830372E-2</v>
      </c>
    </row>
    <row r="586" spans="1:3" x14ac:dyDescent="0.25">
      <c r="A586" s="120" t="s">
        <v>525</v>
      </c>
      <c r="B586" s="121" t="s">
        <v>604</v>
      </c>
      <c r="C586" s="119">
        <v>5.9849521203830372E-2</v>
      </c>
    </row>
    <row r="587" spans="1:3" x14ac:dyDescent="0.25">
      <c r="A587" s="120" t="s">
        <v>525</v>
      </c>
      <c r="B587" s="121" t="s">
        <v>605</v>
      </c>
      <c r="C587" s="119">
        <v>6.1801984737824646E-2</v>
      </c>
    </row>
    <row r="588" spans="1:3" x14ac:dyDescent="0.25">
      <c r="A588" s="120" t="s">
        <v>534</v>
      </c>
      <c r="B588" s="121" t="s">
        <v>602</v>
      </c>
      <c r="C588" s="119">
        <v>0</v>
      </c>
    </row>
    <row r="589" spans="1:3" x14ac:dyDescent="0.25">
      <c r="A589" s="120" t="s">
        <v>534</v>
      </c>
      <c r="B589" s="121" t="s">
        <v>603</v>
      </c>
      <c r="C589" s="119">
        <v>0</v>
      </c>
    </row>
    <row r="590" spans="1:3" x14ac:dyDescent="0.25">
      <c r="A590" s="120" t="s">
        <v>534</v>
      </c>
      <c r="B590" s="121" t="s">
        <v>604</v>
      </c>
      <c r="C590" s="119">
        <v>0</v>
      </c>
    </row>
    <row r="591" spans="1:3" x14ac:dyDescent="0.25">
      <c r="A591" s="120" t="s">
        <v>534</v>
      </c>
      <c r="B591" s="121" t="s">
        <v>605</v>
      </c>
      <c r="C591" s="119">
        <v>0</v>
      </c>
    </row>
    <row r="592" spans="1:3" x14ac:dyDescent="0.25">
      <c r="A592" s="120" t="s">
        <v>547</v>
      </c>
      <c r="B592" s="121" t="s">
        <v>610</v>
      </c>
      <c r="C592" s="119">
        <v>3.8181818181818185E-2</v>
      </c>
    </row>
    <row r="593" spans="1:3" x14ac:dyDescent="0.25">
      <c r="A593" s="120" t="s">
        <v>547</v>
      </c>
      <c r="B593" s="121" t="s">
        <v>611</v>
      </c>
      <c r="C593" s="119">
        <v>3.8181818181818185E-2</v>
      </c>
    </row>
    <row r="594" spans="1:3" x14ac:dyDescent="0.25">
      <c r="A594" s="120" t="s">
        <v>547</v>
      </c>
      <c r="B594" s="121" t="s">
        <v>612</v>
      </c>
      <c r="C594" s="119">
        <v>3.8181818181818185E-2</v>
      </c>
    </row>
    <row r="595" spans="1:3" x14ac:dyDescent="0.25">
      <c r="A595" s="120" t="s">
        <v>547</v>
      </c>
      <c r="B595" s="121" t="s">
        <v>613</v>
      </c>
      <c r="C595" s="119">
        <v>3.8181818181818185E-2</v>
      </c>
    </row>
    <row r="596" spans="1:3" x14ac:dyDescent="0.25">
      <c r="A596" s="120" t="s">
        <v>547</v>
      </c>
      <c r="B596" s="121" t="s">
        <v>614</v>
      </c>
      <c r="C596" s="119">
        <v>3.8571428571428569E-2</v>
      </c>
    </row>
    <row r="597" spans="1:3" x14ac:dyDescent="0.25">
      <c r="A597" s="120" t="s">
        <v>547</v>
      </c>
      <c r="B597" s="121" t="s">
        <v>615</v>
      </c>
      <c r="C597" s="119">
        <v>3.8571428571428569E-2</v>
      </c>
    </row>
    <row r="598" spans="1:3" x14ac:dyDescent="0.25">
      <c r="A598" s="120" t="s">
        <v>547</v>
      </c>
      <c r="B598" s="121" t="s">
        <v>616</v>
      </c>
      <c r="C598" s="119">
        <v>3.8571428571428569E-2</v>
      </c>
    </row>
    <row r="599" spans="1:3" x14ac:dyDescent="0.25">
      <c r="A599" s="120" t="s">
        <v>547</v>
      </c>
      <c r="B599" s="121" t="s">
        <v>617</v>
      </c>
      <c r="C599" s="119">
        <v>0</v>
      </c>
    </row>
    <row r="600" spans="1:3" x14ac:dyDescent="0.25">
      <c r="A600" s="120" t="s">
        <v>548</v>
      </c>
      <c r="B600" s="121" t="s">
        <v>602</v>
      </c>
      <c r="C600" s="119">
        <v>1.3513513513513514E-2</v>
      </c>
    </row>
    <row r="601" spans="1:3" x14ac:dyDescent="0.25">
      <c r="A601" s="120" t="s">
        <v>548</v>
      </c>
      <c r="B601" s="121" t="s">
        <v>603</v>
      </c>
      <c r="C601" s="119">
        <v>2.7522935779816515E-2</v>
      </c>
    </row>
    <row r="602" spans="1:3" x14ac:dyDescent="0.25">
      <c r="A602" s="120" t="s">
        <v>548</v>
      </c>
      <c r="B602" s="121" t="s">
        <v>604</v>
      </c>
      <c r="C602" s="119">
        <v>2.7522935779816515E-2</v>
      </c>
    </row>
    <row r="603" spans="1:3" x14ac:dyDescent="0.25">
      <c r="A603" s="120" t="s">
        <v>548</v>
      </c>
      <c r="B603" s="121" t="s">
        <v>605</v>
      </c>
      <c r="C603" s="119">
        <v>2.7522935779816515E-2</v>
      </c>
    </row>
    <row r="604" spans="1:3" x14ac:dyDescent="0.25">
      <c r="A604" s="120" t="s">
        <v>549</v>
      </c>
      <c r="B604" s="121" t="s">
        <v>602</v>
      </c>
      <c r="C604" s="119">
        <v>0</v>
      </c>
    </row>
    <row r="605" spans="1:3" x14ac:dyDescent="0.25">
      <c r="A605" s="120" t="s">
        <v>549</v>
      </c>
      <c r="B605" s="121" t="s">
        <v>603</v>
      </c>
      <c r="C605" s="119">
        <v>0</v>
      </c>
    </row>
    <row r="606" spans="1:3" x14ac:dyDescent="0.25">
      <c r="A606" s="120" t="s">
        <v>549</v>
      </c>
      <c r="B606" s="121" t="s">
        <v>604</v>
      </c>
      <c r="C606" s="119">
        <v>0</v>
      </c>
    </row>
    <row r="607" spans="1:3" x14ac:dyDescent="0.25">
      <c r="A607" s="120" t="s">
        <v>549</v>
      </c>
      <c r="B607" s="121" t="s">
        <v>605</v>
      </c>
      <c r="C607" s="119">
        <v>0</v>
      </c>
    </row>
    <row r="608" spans="1:3" x14ac:dyDescent="0.25">
      <c r="A608" s="120" t="s">
        <v>550</v>
      </c>
      <c r="B608" s="121" t="s">
        <v>602</v>
      </c>
      <c r="C608" s="119">
        <v>1.4925373134328358E-2</v>
      </c>
    </row>
    <row r="609" spans="1:3" x14ac:dyDescent="0.25">
      <c r="A609" s="120" t="s">
        <v>550</v>
      </c>
      <c r="B609" s="121" t="s">
        <v>603</v>
      </c>
      <c r="C609" s="119">
        <v>1.4925373134328358E-2</v>
      </c>
    </row>
    <row r="610" spans="1:3" x14ac:dyDescent="0.25">
      <c r="A610" s="120" t="s">
        <v>550</v>
      </c>
      <c r="B610" s="121" t="s">
        <v>604</v>
      </c>
      <c r="C610" s="119">
        <v>1.4925373134328358E-2</v>
      </c>
    </row>
    <row r="611" spans="1:3" x14ac:dyDescent="0.25">
      <c r="A611" s="120" t="s">
        <v>550</v>
      </c>
      <c r="B611" s="121" t="s">
        <v>605</v>
      </c>
      <c r="C611" s="119">
        <v>2.2058823529411766E-2</v>
      </c>
    </row>
    <row r="612" spans="1:3" x14ac:dyDescent="0.25">
      <c r="A612" s="120" t="s">
        <v>553</v>
      </c>
      <c r="B612" s="121" t="s">
        <v>602</v>
      </c>
      <c r="C612" s="119">
        <v>0</v>
      </c>
    </row>
    <row r="613" spans="1:3" x14ac:dyDescent="0.25">
      <c r="A613" s="120" t="s">
        <v>553</v>
      </c>
      <c r="B613" s="121" t="s">
        <v>603</v>
      </c>
      <c r="C613" s="119">
        <v>0</v>
      </c>
    </row>
    <row r="614" spans="1:3" x14ac:dyDescent="0.25">
      <c r="A614" s="120" t="s">
        <v>553</v>
      </c>
      <c r="B614" s="121" t="s">
        <v>604</v>
      </c>
      <c r="C614" s="119">
        <v>0</v>
      </c>
    </row>
    <row r="615" spans="1:3" x14ac:dyDescent="0.25">
      <c r="A615" s="120" t="s">
        <v>553</v>
      </c>
      <c r="B615" s="121" t="s">
        <v>605</v>
      </c>
      <c r="C615" s="119">
        <v>0</v>
      </c>
    </row>
    <row r="616" spans="1:3" x14ac:dyDescent="0.25">
      <c r="A616" s="120" t="s">
        <v>555</v>
      </c>
      <c r="B616" s="121" t="s">
        <v>602</v>
      </c>
      <c r="C616" s="119">
        <v>0</v>
      </c>
    </row>
    <row r="617" spans="1:3" x14ac:dyDescent="0.25">
      <c r="A617" s="120" t="s">
        <v>555</v>
      </c>
      <c r="B617" s="121" t="s">
        <v>603</v>
      </c>
      <c r="C617" s="119">
        <v>0</v>
      </c>
    </row>
    <row r="618" spans="1:3" x14ac:dyDescent="0.25">
      <c r="A618" s="120" t="s">
        <v>555</v>
      </c>
      <c r="B618" s="121" t="s">
        <v>604</v>
      </c>
      <c r="C618" s="119">
        <v>0</v>
      </c>
    </row>
    <row r="619" spans="1:3" x14ac:dyDescent="0.25">
      <c r="A619" s="120" t="s">
        <v>555</v>
      </c>
      <c r="B619" s="121" t="s">
        <v>605</v>
      </c>
      <c r="C619" s="119">
        <v>0</v>
      </c>
    </row>
    <row r="620" spans="1:3" x14ac:dyDescent="0.25">
      <c r="A620" s="120" t="s">
        <v>558</v>
      </c>
      <c r="B620" s="121" t="s">
        <v>602</v>
      </c>
      <c r="C620" s="119">
        <v>7.6103500761035003E-3</v>
      </c>
    </row>
    <row r="621" spans="1:3" x14ac:dyDescent="0.25">
      <c r="A621" s="120" t="s">
        <v>558</v>
      </c>
      <c r="B621" s="121" t="s">
        <v>603</v>
      </c>
      <c r="C621" s="119">
        <v>7.6923076923076927E-2</v>
      </c>
    </row>
    <row r="622" spans="1:3" x14ac:dyDescent="0.25">
      <c r="A622" s="120" t="s">
        <v>558</v>
      </c>
      <c r="B622" s="121" t="s">
        <v>604</v>
      </c>
      <c r="C622" s="119">
        <v>7.6923076923076927E-2</v>
      </c>
    </row>
    <row r="623" spans="1:3" x14ac:dyDescent="0.25">
      <c r="A623" s="120" t="s">
        <v>558</v>
      </c>
      <c r="B623" s="121" t="s">
        <v>605</v>
      </c>
      <c r="C623" s="119">
        <v>7.6923076923076927E-2</v>
      </c>
    </row>
    <row r="624" spans="1:3" x14ac:dyDescent="0.25">
      <c r="A624" s="120" t="s">
        <v>559</v>
      </c>
      <c r="B624" s="121" t="s">
        <v>602</v>
      </c>
      <c r="C624" s="119">
        <v>7.8859060402684561E-2</v>
      </c>
    </row>
    <row r="625" spans="1:3" x14ac:dyDescent="0.25">
      <c r="A625" s="120" t="s">
        <v>559</v>
      </c>
      <c r="B625" s="121" t="s">
        <v>603</v>
      </c>
      <c r="C625" s="119">
        <v>7.9207920792079209E-2</v>
      </c>
    </row>
    <row r="626" spans="1:3" x14ac:dyDescent="0.25">
      <c r="A626" s="120" t="s">
        <v>559</v>
      </c>
      <c r="B626" s="121" t="s">
        <v>604</v>
      </c>
      <c r="C626" s="119">
        <v>7.9207920792079209E-2</v>
      </c>
    </row>
    <row r="627" spans="1:3" x14ac:dyDescent="0.25">
      <c r="A627" s="120" t="s">
        <v>559</v>
      </c>
      <c r="B627" s="121" t="s">
        <v>605</v>
      </c>
      <c r="C627" s="119">
        <v>0</v>
      </c>
    </row>
    <row r="628" spans="1:3" x14ac:dyDescent="0.25">
      <c r="A628" s="120" t="s">
        <v>560</v>
      </c>
      <c r="B628" s="121" t="s">
        <v>602</v>
      </c>
      <c r="C628" s="119">
        <v>0</v>
      </c>
    </row>
    <row r="629" spans="1:3" x14ac:dyDescent="0.25">
      <c r="A629" s="120" t="s">
        <v>560</v>
      </c>
      <c r="B629" s="121" t="s">
        <v>603</v>
      </c>
      <c r="C629" s="119">
        <v>0</v>
      </c>
    </row>
    <row r="630" spans="1:3" x14ac:dyDescent="0.25">
      <c r="A630" s="120" t="s">
        <v>560</v>
      </c>
      <c r="B630" s="121" t="s">
        <v>604</v>
      </c>
      <c r="C630" s="119">
        <v>0</v>
      </c>
    </row>
    <row r="631" spans="1:3" x14ac:dyDescent="0.25">
      <c r="A631" s="120" t="s">
        <v>560</v>
      </c>
      <c r="B631" s="121" t="s">
        <v>605</v>
      </c>
      <c r="C631" s="119">
        <v>0</v>
      </c>
    </row>
    <row r="632" spans="1:3" x14ac:dyDescent="0.25">
      <c r="A632" s="120" t="s">
        <v>564</v>
      </c>
      <c r="B632" s="121" t="s">
        <v>602</v>
      </c>
      <c r="C632" s="119">
        <v>2.2113022113022112E-2</v>
      </c>
    </row>
    <row r="633" spans="1:3" x14ac:dyDescent="0.25">
      <c r="A633" s="120" t="s">
        <v>564</v>
      </c>
      <c r="B633" s="121" t="s">
        <v>603</v>
      </c>
      <c r="C633" s="119">
        <v>5.7789473684210529E-2</v>
      </c>
    </row>
    <row r="634" spans="1:3" x14ac:dyDescent="0.25">
      <c r="A634" s="120" t="s">
        <v>564</v>
      </c>
      <c r="B634" s="121" t="s">
        <v>604</v>
      </c>
      <c r="C634" s="119">
        <v>5.7842105263157896E-2</v>
      </c>
    </row>
    <row r="635" spans="1:3" x14ac:dyDescent="0.25">
      <c r="A635" s="120" t="s">
        <v>564</v>
      </c>
      <c r="B635" s="121" t="s">
        <v>605</v>
      </c>
      <c r="C635" s="119">
        <v>5.7894736842105263E-2</v>
      </c>
    </row>
    <row r="636" spans="1:3" x14ac:dyDescent="0.25">
      <c r="A636" s="120" t="s">
        <v>575</v>
      </c>
      <c r="B636" s="121" t="s">
        <v>602</v>
      </c>
      <c r="C636" s="119">
        <v>0</v>
      </c>
    </row>
    <row r="637" spans="1:3" x14ac:dyDescent="0.25">
      <c r="A637" s="120" t="s">
        <v>575</v>
      </c>
      <c r="B637" s="121" t="s">
        <v>603</v>
      </c>
      <c r="C637" s="119">
        <v>8.3263946711074107E-4</v>
      </c>
    </row>
    <row r="638" spans="1:3" x14ac:dyDescent="0.25">
      <c r="A638" s="120" t="s">
        <v>575</v>
      </c>
      <c r="B638" s="121" t="s">
        <v>604</v>
      </c>
      <c r="C638" s="119">
        <v>8.3263946711074107E-4</v>
      </c>
    </row>
    <row r="639" spans="1:3" x14ac:dyDescent="0.25">
      <c r="A639" s="120" t="s">
        <v>575</v>
      </c>
      <c r="B639" s="121" t="s">
        <v>605</v>
      </c>
      <c r="C639" s="119">
        <v>8.3263946711074107E-4</v>
      </c>
    </row>
    <row r="640" spans="1:3" x14ac:dyDescent="0.25">
      <c r="A640" s="120" t="s">
        <v>578</v>
      </c>
      <c r="B640" s="121" t="s">
        <v>602</v>
      </c>
      <c r="C640" s="119">
        <v>2.4647887323943664E-3</v>
      </c>
    </row>
    <row r="641" spans="1:3" x14ac:dyDescent="0.25">
      <c r="A641" s="120" t="s">
        <v>578</v>
      </c>
      <c r="B641" s="121" t="s">
        <v>603</v>
      </c>
      <c r="C641" s="119">
        <v>0</v>
      </c>
    </row>
    <row r="642" spans="1:3" x14ac:dyDescent="0.25">
      <c r="A642" s="120" t="s">
        <v>578</v>
      </c>
      <c r="B642" s="121" t="s">
        <v>604</v>
      </c>
      <c r="C642" s="119">
        <v>0</v>
      </c>
    </row>
    <row r="643" spans="1:3" x14ac:dyDescent="0.25">
      <c r="A643" s="120" t="s">
        <v>578</v>
      </c>
      <c r="B643" s="121" t="s">
        <v>605</v>
      </c>
      <c r="C643" s="119">
        <v>0</v>
      </c>
    </row>
    <row r="644" spans="1:3" x14ac:dyDescent="0.25">
      <c r="A644" s="120" t="s">
        <v>579</v>
      </c>
      <c r="B644" s="121" t="s">
        <v>602</v>
      </c>
      <c r="C644" s="119">
        <v>1.0752688172043011E-3</v>
      </c>
    </row>
    <row r="645" spans="1:3" x14ac:dyDescent="0.25">
      <c r="A645" s="120" t="s">
        <v>579</v>
      </c>
      <c r="B645" s="121" t="s">
        <v>603</v>
      </c>
      <c r="C645" s="119">
        <v>1.4285714285714285E-2</v>
      </c>
    </row>
    <row r="646" spans="1:3" x14ac:dyDescent="0.25">
      <c r="A646" s="120" t="s">
        <v>579</v>
      </c>
      <c r="B646" s="121" t="s">
        <v>604</v>
      </c>
      <c r="C646" s="119">
        <v>1.4285714285714285E-2</v>
      </c>
    </row>
    <row r="647" spans="1:3" x14ac:dyDescent="0.25">
      <c r="A647" s="120" t="s">
        <v>579</v>
      </c>
      <c r="B647" s="121" t="s">
        <v>605</v>
      </c>
      <c r="C647" s="119">
        <v>1.4285714285714285E-2</v>
      </c>
    </row>
    <row r="648" spans="1:3" x14ac:dyDescent="0.25">
      <c r="A648" s="122" t="s">
        <v>580</v>
      </c>
      <c r="B648" s="121" t="s">
        <v>602</v>
      </c>
      <c r="C648" s="119">
        <v>0</v>
      </c>
    </row>
    <row r="649" spans="1:3" x14ac:dyDescent="0.25">
      <c r="A649" s="122" t="s">
        <v>580</v>
      </c>
      <c r="B649" s="121" t="s">
        <v>603</v>
      </c>
      <c r="C649" s="119">
        <v>0</v>
      </c>
    </row>
    <row r="650" spans="1:3" x14ac:dyDescent="0.25">
      <c r="A650" s="122" t="s">
        <v>580</v>
      </c>
      <c r="B650" s="121" t="s">
        <v>604</v>
      </c>
      <c r="C650" s="119">
        <v>0</v>
      </c>
    </row>
    <row r="651" spans="1:3" x14ac:dyDescent="0.25">
      <c r="A651" s="122" t="s">
        <v>580</v>
      </c>
      <c r="B651" s="121" t="s">
        <v>605</v>
      </c>
      <c r="C651" s="119">
        <v>0</v>
      </c>
    </row>
    <row r="652" spans="1:3" x14ac:dyDescent="0.25">
      <c r="A652" s="120" t="s">
        <v>582</v>
      </c>
      <c r="B652" s="121" t="s">
        <v>602</v>
      </c>
      <c r="C652" s="119">
        <v>0.17851209823040809</v>
      </c>
    </row>
    <row r="653" spans="1:3" x14ac:dyDescent="0.25">
      <c r="A653" s="120" t="s">
        <v>582</v>
      </c>
      <c r="B653" s="121" t="s">
        <v>603</v>
      </c>
      <c r="C653" s="119">
        <v>0</v>
      </c>
    </row>
    <row r="654" spans="1:3" x14ac:dyDescent="0.25">
      <c r="A654" s="120" t="s">
        <v>582</v>
      </c>
      <c r="B654" s="121" t="s">
        <v>604</v>
      </c>
      <c r="C654" s="119">
        <v>0</v>
      </c>
    </row>
    <row r="655" spans="1:3" x14ac:dyDescent="0.25">
      <c r="A655" s="120" t="s">
        <v>582</v>
      </c>
      <c r="B655" s="121" t="s">
        <v>605</v>
      </c>
      <c r="C655" s="119">
        <v>0</v>
      </c>
    </row>
    <row r="656" spans="1:3" x14ac:dyDescent="0.25">
      <c r="A656" s="120" t="s">
        <v>584</v>
      </c>
      <c r="B656" s="121" t="s">
        <v>602</v>
      </c>
      <c r="C656" s="119">
        <v>5.1571164510166356E-2</v>
      </c>
    </row>
    <row r="657" spans="1:3" x14ac:dyDescent="0.25">
      <c r="A657" s="120" t="s">
        <v>584</v>
      </c>
      <c r="B657" s="121" t="s">
        <v>603</v>
      </c>
      <c r="C657" s="119">
        <v>5.1571164510166356E-2</v>
      </c>
    </row>
    <row r="658" spans="1:3" x14ac:dyDescent="0.25">
      <c r="A658" s="120" t="s">
        <v>584</v>
      </c>
      <c r="B658" s="121" t="s">
        <v>604</v>
      </c>
      <c r="C658" s="119">
        <v>5.1571164510166356E-2</v>
      </c>
    </row>
    <row r="659" spans="1:3" x14ac:dyDescent="0.25">
      <c r="A659" s="120" t="s">
        <v>584</v>
      </c>
      <c r="B659" s="121" t="s">
        <v>605</v>
      </c>
      <c r="C659" s="119">
        <v>5.1964120012372411E-2</v>
      </c>
    </row>
    <row r="660" spans="1:3" x14ac:dyDescent="0.25">
      <c r="A660" s="120" t="s">
        <v>586</v>
      </c>
      <c r="B660" s="121" t="s">
        <v>602</v>
      </c>
      <c r="C660" s="119">
        <v>7.1050096339113675E-2</v>
      </c>
    </row>
    <row r="661" spans="1:3" x14ac:dyDescent="0.25">
      <c r="A661" s="120" t="s">
        <v>586</v>
      </c>
      <c r="B661" s="121" t="s">
        <v>603</v>
      </c>
      <c r="C661" s="119">
        <v>7.1050096339113675E-2</v>
      </c>
    </row>
    <row r="662" spans="1:3" x14ac:dyDescent="0.25">
      <c r="A662" s="120" t="s">
        <v>586</v>
      </c>
      <c r="B662" s="121" t="s">
        <v>604</v>
      </c>
      <c r="C662" s="119">
        <v>7.1050096339113675E-2</v>
      </c>
    </row>
    <row r="663" spans="1:3" x14ac:dyDescent="0.25">
      <c r="A663" s="120" t="s">
        <v>586</v>
      </c>
      <c r="B663" s="121" t="s">
        <v>605</v>
      </c>
      <c r="C663" s="119">
        <v>7.1050096339113675E-2</v>
      </c>
    </row>
    <row r="664" spans="1:3" x14ac:dyDescent="0.25">
      <c r="A664" s="120" t="s">
        <v>591</v>
      </c>
      <c r="B664" s="121" t="s">
        <v>602</v>
      </c>
      <c r="C664" s="119">
        <v>0</v>
      </c>
    </row>
    <row r="665" spans="1:3" x14ac:dyDescent="0.25">
      <c r="A665" s="120" t="s">
        <v>591</v>
      </c>
      <c r="B665" s="121" t="s">
        <v>603</v>
      </c>
      <c r="C665" s="119">
        <v>3.9835164835164832E-2</v>
      </c>
    </row>
    <row r="666" spans="1:3" x14ac:dyDescent="0.25">
      <c r="A666" s="120" t="s">
        <v>591</v>
      </c>
      <c r="B666" s="121" t="s">
        <v>604</v>
      </c>
      <c r="C666" s="119">
        <v>3.9835164835164832E-2</v>
      </c>
    </row>
    <row r="667" spans="1:3" x14ac:dyDescent="0.25">
      <c r="A667" s="120" t="s">
        <v>591</v>
      </c>
      <c r="B667" s="121" t="s">
        <v>605</v>
      </c>
      <c r="C667" s="119">
        <v>5.6859205776173288E-2</v>
      </c>
    </row>
    <row r="668" spans="1:3" x14ac:dyDescent="0.25">
      <c r="A668" s="120" t="s">
        <v>594</v>
      </c>
      <c r="B668" s="121" t="s">
        <v>602</v>
      </c>
      <c r="C668" s="119">
        <v>0</v>
      </c>
    </row>
    <row r="669" spans="1:3" x14ac:dyDescent="0.25">
      <c r="A669" s="120" t="s">
        <v>594</v>
      </c>
      <c r="B669" s="121" t="s">
        <v>603</v>
      </c>
      <c r="C669" s="119">
        <v>4.6071428571428569E-2</v>
      </c>
    </row>
    <row r="670" spans="1:3" x14ac:dyDescent="0.25">
      <c r="A670" s="120" t="s">
        <v>594</v>
      </c>
      <c r="B670" s="121" t="s">
        <v>604</v>
      </c>
      <c r="C670" s="119">
        <v>4.6071428571428569E-2</v>
      </c>
    </row>
    <row r="671" spans="1:3" x14ac:dyDescent="0.25">
      <c r="A671" s="120" t="s">
        <v>594</v>
      </c>
      <c r="B671" s="121" t="s">
        <v>605</v>
      </c>
      <c r="C671" s="119">
        <v>4.6071428571428569E-2</v>
      </c>
    </row>
    <row r="672" spans="1:3" x14ac:dyDescent="0.25">
      <c r="A672" s="120" t="s">
        <v>599</v>
      </c>
      <c r="B672" s="121" t="s">
        <v>602</v>
      </c>
      <c r="C672" s="119">
        <v>4.5076923076923077E-2</v>
      </c>
    </row>
    <row r="673" spans="1:3" x14ac:dyDescent="0.25">
      <c r="A673" s="120" t="s">
        <v>599</v>
      </c>
      <c r="B673" s="121" t="s">
        <v>603</v>
      </c>
      <c r="C673" s="119">
        <v>4.5153846153846156E-2</v>
      </c>
    </row>
    <row r="674" spans="1:3" x14ac:dyDescent="0.25">
      <c r="A674" s="120" t="s">
        <v>599</v>
      </c>
      <c r="B674" s="121" t="s">
        <v>604</v>
      </c>
      <c r="C674" s="119">
        <v>4.5230769230769234E-2</v>
      </c>
    </row>
    <row r="675" spans="1:3" x14ac:dyDescent="0.25">
      <c r="A675" s="120" t="s">
        <v>599</v>
      </c>
      <c r="B675" s="121" t="s">
        <v>605</v>
      </c>
      <c r="C675" s="119">
        <v>0</v>
      </c>
    </row>
    <row r="676" spans="1:3" x14ac:dyDescent="0.25">
      <c r="A676" s="120" t="s">
        <v>600</v>
      </c>
      <c r="B676" s="121" t="s">
        <v>602</v>
      </c>
      <c r="C676" s="119">
        <v>5.3791608328440453E-2</v>
      </c>
    </row>
    <row r="677" spans="1:3" x14ac:dyDescent="0.25">
      <c r="A677" s="120" t="s">
        <v>600</v>
      </c>
      <c r="B677" s="121" t="s">
        <v>603</v>
      </c>
      <c r="C677" s="119">
        <v>5.3791608328440453E-2</v>
      </c>
    </row>
    <row r="678" spans="1:3" x14ac:dyDescent="0.25">
      <c r="A678" s="120" t="s">
        <v>600</v>
      </c>
      <c r="B678" s="121" t="s">
        <v>604</v>
      </c>
      <c r="C678" s="119">
        <v>5.3791608328440453E-2</v>
      </c>
    </row>
    <row r="679" spans="1:3" x14ac:dyDescent="0.25">
      <c r="A679" s="120" t="s">
        <v>600</v>
      </c>
      <c r="B679" s="121" t="s">
        <v>605</v>
      </c>
      <c r="C679" s="119">
        <v>5.3791608328440453E-2</v>
      </c>
    </row>
    <row r="680" spans="1:3" x14ac:dyDescent="0.25">
      <c r="A680" s="120" t="s">
        <v>601</v>
      </c>
      <c r="B680" s="121" t="s">
        <v>602</v>
      </c>
      <c r="C680" s="119">
        <v>0</v>
      </c>
    </row>
    <row r="681" spans="1:3" x14ac:dyDescent="0.25">
      <c r="A681" s="120" t="s">
        <v>601</v>
      </c>
      <c r="B681" s="121" t="s">
        <v>603</v>
      </c>
      <c r="C681" s="119">
        <v>0</v>
      </c>
    </row>
    <row r="682" spans="1:3" x14ac:dyDescent="0.25">
      <c r="A682" s="120" t="s">
        <v>601</v>
      </c>
      <c r="B682" s="121" t="s">
        <v>604</v>
      </c>
      <c r="C682" s="119">
        <v>0</v>
      </c>
    </row>
    <row r="683" spans="1:3" x14ac:dyDescent="0.25">
      <c r="A683" s="120" t="s">
        <v>601</v>
      </c>
      <c r="B683" s="121" t="s">
        <v>605</v>
      </c>
      <c r="C683" s="119">
        <v>0</v>
      </c>
    </row>
    <row r="684" spans="1:3" x14ac:dyDescent="0.25">
      <c r="A684" s="120" t="s">
        <v>208</v>
      </c>
      <c r="B684" s="121" t="s">
        <v>602</v>
      </c>
      <c r="C684" s="119">
        <v>7.9594790159189577E-2</v>
      </c>
    </row>
    <row r="685" spans="1:3" x14ac:dyDescent="0.25">
      <c r="A685" s="120" t="s">
        <v>208</v>
      </c>
      <c r="B685" s="121" t="s">
        <v>603</v>
      </c>
      <c r="C685" s="119">
        <v>7.9594790159189577E-2</v>
      </c>
    </row>
    <row r="686" spans="1:3" x14ac:dyDescent="0.25">
      <c r="A686" s="120" t="s">
        <v>208</v>
      </c>
      <c r="B686" s="121" t="s">
        <v>604</v>
      </c>
      <c r="C686" s="119">
        <v>7.9594790159189577E-2</v>
      </c>
    </row>
    <row r="687" spans="1:3" x14ac:dyDescent="0.25">
      <c r="A687" s="120" t="s">
        <v>208</v>
      </c>
      <c r="B687" s="121" t="s">
        <v>605</v>
      </c>
      <c r="C687" s="119">
        <v>7.9343365253077974E-2</v>
      </c>
    </row>
    <row r="688" spans="1:3" x14ac:dyDescent="0.25">
      <c r="A688" s="120" t="s">
        <v>108</v>
      </c>
      <c r="B688" s="121" t="s">
        <v>602</v>
      </c>
      <c r="C688" s="119">
        <v>0</v>
      </c>
    </row>
    <row r="689" spans="1:3" x14ac:dyDescent="0.25">
      <c r="A689" s="120" t="s">
        <v>108</v>
      </c>
      <c r="B689" s="121" t="s">
        <v>603</v>
      </c>
      <c r="C689" s="119">
        <v>0</v>
      </c>
    </row>
    <row r="690" spans="1:3" x14ac:dyDescent="0.25">
      <c r="A690" s="120" t="s">
        <v>108</v>
      </c>
      <c r="B690" s="121" t="s">
        <v>604</v>
      </c>
      <c r="C690" s="119">
        <v>0</v>
      </c>
    </row>
    <row r="691" spans="1:3" x14ac:dyDescent="0.25">
      <c r="A691" s="120" t="s">
        <v>108</v>
      </c>
      <c r="B691" s="121" t="s">
        <v>605</v>
      </c>
      <c r="C691" s="119">
        <v>0</v>
      </c>
    </row>
    <row r="692" spans="1:3" x14ac:dyDescent="0.25">
      <c r="A692" s="120" t="s">
        <v>299</v>
      </c>
      <c r="B692" s="121" t="s">
        <v>602</v>
      </c>
      <c r="C692" s="119">
        <v>0</v>
      </c>
    </row>
    <row r="693" spans="1:3" x14ac:dyDescent="0.25">
      <c r="A693" s="120" t="s">
        <v>299</v>
      </c>
      <c r="B693" s="121" t="s">
        <v>603</v>
      </c>
      <c r="C693" s="119">
        <v>0</v>
      </c>
    </row>
    <row r="694" spans="1:3" x14ac:dyDescent="0.25">
      <c r="A694" s="120" t="s">
        <v>299</v>
      </c>
      <c r="B694" s="121" t="s">
        <v>604</v>
      </c>
      <c r="C694" s="119">
        <v>0</v>
      </c>
    </row>
    <row r="695" spans="1:3" x14ac:dyDescent="0.25">
      <c r="A695" s="120" t="s">
        <v>299</v>
      </c>
      <c r="B695" s="121" t="s">
        <v>605</v>
      </c>
      <c r="C695" s="119">
        <v>0</v>
      </c>
    </row>
    <row r="696" spans="1:3" x14ac:dyDescent="0.25">
      <c r="A696" s="120" t="s">
        <v>235</v>
      </c>
      <c r="B696" s="121" t="s">
        <v>602</v>
      </c>
      <c r="C696" s="119">
        <v>6.0498220640569395E-2</v>
      </c>
    </row>
    <row r="697" spans="1:3" x14ac:dyDescent="0.25">
      <c r="A697" s="120" t="s">
        <v>235</v>
      </c>
      <c r="B697" s="121" t="s">
        <v>603</v>
      </c>
      <c r="C697" s="119">
        <v>5.7915057915057917E-2</v>
      </c>
    </row>
    <row r="698" spans="1:3" x14ac:dyDescent="0.25">
      <c r="A698" s="120" t="s">
        <v>235</v>
      </c>
      <c r="B698" s="121" t="s">
        <v>604</v>
      </c>
      <c r="C698" s="119">
        <v>5.7915057915057917E-2</v>
      </c>
    </row>
    <row r="699" spans="1:3" x14ac:dyDescent="0.25">
      <c r="A699" s="120" t="s">
        <v>235</v>
      </c>
      <c r="B699" s="121" t="s">
        <v>605</v>
      </c>
      <c r="C699" s="119">
        <v>5.019305019305019E-2</v>
      </c>
    </row>
    <row r="700" spans="1:3" x14ac:dyDescent="0.25">
      <c r="A700" s="120" t="s">
        <v>236</v>
      </c>
      <c r="B700" s="121" t="s">
        <v>602</v>
      </c>
      <c r="C700" s="119">
        <v>0</v>
      </c>
    </row>
    <row r="701" spans="1:3" x14ac:dyDescent="0.25">
      <c r="A701" s="120" t="s">
        <v>236</v>
      </c>
      <c r="B701" s="121" t="s">
        <v>603</v>
      </c>
      <c r="C701" s="119">
        <v>0</v>
      </c>
    </row>
    <row r="702" spans="1:3" x14ac:dyDescent="0.25">
      <c r="A702" s="120" t="s">
        <v>236</v>
      </c>
      <c r="B702" s="121" t="s">
        <v>604</v>
      </c>
      <c r="C702" s="119">
        <v>0</v>
      </c>
    </row>
    <row r="703" spans="1:3" x14ac:dyDescent="0.25">
      <c r="A703" s="120" t="s">
        <v>236</v>
      </c>
      <c r="B703" s="121" t="s">
        <v>605</v>
      </c>
      <c r="C703" s="119">
        <v>1.1834319526627219E-2</v>
      </c>
    </row>
    <row r="704" spans="1:3" ht="31.5" x14ac:dyDescent="0.25">
      <c r="A704" s="120" t="s">
        <v>567</v>
      </c>
      <c r="B704" s="121" t="s">
        <v>602</v>
      </c>
      <c r="C704" s="119">
        <v>4.7619047619047616E-2</v>
      </c>
    </row>
    <row r="705" spans="1:3" ht="31.5" x14ac:dyDescent="0.25">
      <c r="A705" s="120" t="s">
        <v>567</v>
      </c>
      <c r="B705" s="121" t="s">
        <v>603</v>
      </c>
      <c r="C705" s="119">
        <v>4.7619047619047616E-2</v>
      </c>
    </row>
    <row r="706" spans="1:3" ht="31.5" x14ac:dyDescent="0.25">
      <c r="A706" s="120" t="s">
        <v>567</v>
      </c>
      <c r="B706" s="121" t="s">
        <v>604</v>
      </c>
      <c r="C706" s="119">
        <v>4.7619047619047616E-2</v>
      </c>
    </row>
    <row r="707" spans="1:3" ht="31.5" x14ac:dyDescent="0.25">
      <c r="A707" s="120" t="s">
        <v>567</v>
      </c>
      <c r="B707" s="121" t="s">
        <v>605</v>
      </c>
      <c r="C707" s="119">
        <v>4.7619047619047616E-2</v>
      </c>
    </row>
    <row r="708" spans="1:3" x14ac:dyDescent="0.25">
      <c r="A708" s="120" t="s">
        <v>618</v>
      </c>
      <c r="B708" s="121" t="s">
        <v>602</v>
      </c>
      <c r="C708" s="119">
        <v>1.9497886291087913E-2</v>
      </c>
    </row>
    <row r="709" spans="1:3" x14ac:dyDescent="0.25">
      <c r="A709" s="120" t="s">
        <v>618</v>
      </c>
      <c r="B709" s="121" t="s">
        <v>603</v>
      </c>
      <c r="C709" s="119">
        <v>0</v>
      </c>
    </row>
    <row r="710" spans="1:3" x14ac:dyDescent="0.25">
      <c r="A710" s="120" t="s">
        <v>618</v>
      </c>
      <c r="B710" s="121" t="s">
        <v>604</v>
      </c>
      <c r="C710" s="119">
        <v>0</v>
      </c>
    </row>
    <row r="711" spans="1:3" x14ac:dyDescent="0.25">
      <c r="A711" s="120" t="s">
        <v>618</v>
      </c>
      <c r="B711" s="121" t="s">
        <v>605</v>
      </c>
      <c r="C711" s="119">
        <v>0</v>
      </c>
    </row>
    <row r="712" spans="1:3" x14ac:dyDescent="0.25">
      <c r="A712" s="120" t="s">
        <v>175</v>
      </c>
      <c r="B712" s="121" t="s">
        <v>602</v>
      </c>
      <c r="C712" s="119">
        <v>5.3633594429939077E-2</v>
      </c>
    </row>
    <row r="713" spans="1:3" x14ac:dyDescent="0.25">
      <c r="A713" s="120" t="s">
        <v>175</v>
      </c>
      <c r="B713" s="121" t="s">
        <v>603</v>
      </c>
      <c r="C713" s="119">
        <v>5.3619072209312335E-2</v>
      </c>
    </row>
    <row r="714" spans="1:3" x14ac:dyDescent="0.25">
      <c r="A714" s="120" t="s">
        <v>175</v>
      </c>
      <c r="B714" s="121" t="s">
        <v>604</v>
      </c>
      <c r="C714" s="119">
        <v>5.3619072209312335E-2</v>
      </c>
    </row>
    <row r="715" spans="1:3" x14ac:dyDescent="0.25">
      <c r="A715" s="120" t="s">
        <v>175</v>
      </c>
      <c r="B715" s="121" t="s">
        <v>605</v>
      </c>
      <c r="C715" s="119">
        <v>5.3619072209312335E-2</v>
      </c>
    </row>
    <row r="716" spans="1:3" ht="31.5" x14ac:dyDescent="0.25">
      <c r="A716" s="120" t="s">
        <v>244</v>
      </c>
      <c r="B716" s="121" t="s">
        <v>602</v>
      </c>
      <c r="C716" s="119">
        <v>0</v>
      </c>
    </row>
    <row r="717" spans="1:3" ht="31.5" x14ac:dyDescent="0.25">
      <c r="A717" s="120" t="s">
        <v>244</v>
      </c>
      <c r="B717" s="121" t="s">
        <v>603</v>
      </c>
      <c r="C717" s="119">
        <v>2.6090197540067091E-2</v>
      </c>
    </row>
    <row r="718" spans="1:3" ht="31.5" x14ac:dyDescent="0.25">
      <c r="A718" s="120" t="s">
        <v>244</v>
      </c>
      <c r="B718" s="121" t="s">
        <v>604</v>
      </c>
      <c r="C718" s="119">
        <v>2.6090197540067091E-2</v>
      </c>
    </row>
    <row r="719" spans="1:3" ht="31.5" x14ac:dyDescent="0.25">
      <c r="A719" s="120" t="s">
        <v>244</v>
      </c>
      <c r="B719" s="121" t="s">
        <v>605</v>
      </c>
      <c r="C719" s="119">
        <v>2.5244299674267102E-2</v>
      </c>
    </row>
    <row r="720" spans="1:3" x14ac:dyDescent="0.25">
      <c r="B720" s="125"/>
    </row>
    <row r="722" spans="1:2" ht="18.75" x14ac:dyDescent="0.25">
      <c r="A722" s="127"/>
      <c r="B722" s="128"/>
    </row>
  </sheetData>
  <autoFilter ref="A2:C719" xr:uid="{93E52928-C637-4606-9E05-7616044C1A88}"/>
  <mergeCells count="3">
    <mergeCell ref="A2:A3"/>
    <mergeCell ref="B2:B3"/>
    <mergeCell ref="C2:C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EF54-18F1-42F7-B422-741347DEC009}">
  <dimension ref="A1:E500"/>
  <sheetViews>
    <sheetView topLeftCell="A381" workbookViewId="0">
      <selection activeCell="A406" sqref="A406"/>
    </sheetView>
  </sheetViews>
  <sheetFormatPr defaultRowHeight="16.5" x14ac:dyDescent="0.25"/>
  <cols>
    <col min="1" max="1" width="39.75" customWidth="1"/>
    <col min="2" max="5" width="9" style="129"/>
  </cols>
  <sheetData>
    <row r="1" spans="1:5" x14ac:dyDescent="0.25">
      <c r="A1" s="116" t="s">
        <v>102</v>
      </c>
      <c r="B1" s="129" t="s">
        <v>5</v>
      </c>
      <c r="C1" s="129" t="s">
        <v>6</v>
      </c>
      <c r="D1" s="129" t="s">
        <v>7</v>
      </c>
      <c r="E1" s="129" t="s">
        <v>8</v>
      </c>
    </row>
    <row r="2" spans="1:5" x14ac:dyDescent="0.25">
      <c r="A2" s="117" t="s">
        <v>103</v>
      </c>
      <c r="B2" s="129">
        <v>0</v>
      </c>
      <c r="C2" s="129">
        <v>0</v>
      </c>
      <c r="D2" s="129">
        <v>0</v>
      </c>
      <c r="E2" s="129">
        <v>0</v>
      </c>
    </row>
    <row r="3" spans="1:5" x14ac:dyDescent="0.25">
      <c r="A3" s="117" t="s">
        <v>104</v>
      </c>
      <c r="B3" s="129">
        <v>0</v>
      </c>
      <c r="C3" s="129">
        <v>0</v>
      </c>
      <c r="D3" s="129">
        <v>0</v>
      </c>
      <c r="E3" s="129">
        <v>0</v>
      </c>
    </row>
    <row r="4" spans="1:5" x14ac:dyDescent="0.25">
      <c r="A4" s="117" t="s">
        <v>105</v>
      </c>
      <c r="B4" s="129">
        <v>0</v>
      </c>
      <c r="C4" s="129">
        <v>0</v>
      </c>
      <c r="D4" s="129">
        <v>0</v>
      </c>
      <c r="E4" s="129">
        <v>0</v>
      </c>
    </row>
    <row r="5" spans="1:5" x14ac:dyDescent="0.25">
      <c r="A5" s="117" t="s">
        <v>106</v>
      </c>
      <c r="B5" s="129">
        <v>0</v>
      </c>
      <c r="C5" s="129">
        <v>0</v>
      </c>
      <c r="D5" s="129">
        <v>0</v>
      </c>
      <c r="E5" s="129">
        <v>0</v>
      </c>
    </row>
    <row r="6" spans="1:5" x14ac:dyDescent="0.25">
      <c r="A6" s="117" t="s">
        <v>107</v>
      </c>
      <c r="B6" s="129">
        <v>0</v>
      </c>
      <c r="C6" s="129">
        <v>0</v>
      </c>
      <c r="D6" s="129">
        <v>0</v>
      </c>
      <c r="E6" s="129">
        <v>0</v>
      </c>
    </row>
    <row r="7" spans="1:5" x14ac:dyDescent="0.25">
      <c r="A7" s="117" t="s">
        <v>108</v>
      </c>
      <c r="B7" s="129">
        <f>VLOOKUP(A7,樞紐分析!$A$3:$O$183,11,0)</f>
        <v>0</v>
      </c>
      <c r="C7" s="130">
        <f>VLOOKUP(A7,樞紐分析!$A$3:$O$183,8,0)</f>
        <v>0</v>
      </c>
      <c r="D7" s="129">
        <f>VLOOKUP(A7,樞紐分析!$A$4:$O$183,5,0)</f>
        <v>0</v>
      </c>
      <c r="E7" s="129">
        <f>VLOOKUP(A7,樞紐分析!$A$4:$O$183,2,0)</f>
        <v>0</v>
      </c>
    </row>
    <row r="8" spans="1:5" x14ac:dyDescent="0.25">
      <c r="A8" s="117" t="s">
        <v>109</v>
      </c>
      <c r="B8" s="129">
        <v>0</v>
      </c>
      <c r="C8" s="129">
        <v>0</v>
      </c>
      <c r="D8" s="129">
        <v>0</v>
      </c>
      <c r="E8" s="129">
        <v>0</v>
      </c>
    </row>
    <row r="9" spans="1:5" x14ac:dyDescent="0.25">
      <c r="A9" s="117" t="s">
        <v>110</v>
      </c>
      <c r="B9" s="129">
        <f>VLOOKUP(A9,樞紐分析!$A$3:$O$183,11,0)</f>
        <v>1.9047619047619049E-2</v>
      </c>
      <c r="C9" s="130">
        <f>VLOOKUP(A9,樞紐分析!$A$3:$O$183,8,0)</f>
        <v>1.9047619047619049E-2</v>
      </c>
      <c r="D9" s="129">
        <f>VLOOKUP(A9,樞紐分析!$A$4:$O$183,5,0)</f>
        <v>1.9047619047619049E-2</v>
      </c>
      <c r="E9" s="129">
        <f>VLOOKUP(A9,樞紐分析!$A$4:$O$183,2,0)</f>
        <v>1.9047619047619049E-2</v>
      </c>
    </row>
    <row r="10" spans="1:5" ht="28.5" x14ac:dyDescent="0.25">
      <c r="A10" s="117" t="s">
        <v>111</v>
      </c>
      <c r="B10" s="129">
        <v>0</v>
      </c>
      <c r="C10" s="129">
        <v>0</v>
      </c>
      <c r="D10" s="129">
        <v>0</v>
      </c>
      <c r="E10" s="129">
        <v>0</v>
      </c>
    </row>
    <row r="11" spans="1:5" x14ac:dyDescent="0.25">
      <c r="A11" s="117" t="s">
        <v>112</v>
      </c>
      <c r="B11" s="129">
        <v>0</v>
      </c>
      <c r="C11" s="129">
        <v>0</v>
      </c>
      <c r="D11" s="129">
        <v>0</v>
      </c>
      <c r="E11" s="129">
        <v>0</v>
      </c>
    </row>
    <row r="12" spans="1:5" x14ac:dyDescent="0.25">
      <c r="A12" s="117" t="s">
        <v>113</v>
      </c>
      <c r="B12" s="129">
        <v>0</v>
      </c>
      <c r="C12" s="129">
        <v>0</v>
      </c>
      <c r="D12" s="129">
        <v>0</v>
      </c>
      <c r="E12" s="129">
        <v>0</v>
      </c>
    </row>
    <row r="13" spans="1:5" x14ac:dyDescent="0.25">
      <c r="A13" s="117" t="s">
        <v>114</v>
      </c>
      <c r="B13" s="129">
        <f>VLOOKUP(A13,樞紐分析!$A$3:$O$183,11,0)</f>
        <v>7.0039352202209776E-2</v>
      </c>
      <c r="C13" s="130">
        <f>VLOOKUP(A13,樞紐分析!$A$3:$O$183,8,0)</f>
        <v>7.0039352202209776E-2</v>
      </c>
      <c r="D13" s="129">
        <f>VLOOKUP(A13,樞紐分析!$A$4:$O$183,5,0)</f>
        <v>7.0039352202209776E-2</v>
      </c>
      <c r="E13" s="129">
        <f>VLOOKUP(A13,樞紐分析!$A$4:$O$183,2,0)</f>
        <v>7.0039352202209776E-2</v>
      </c>
    </row>
    <row r="14" spans="1:5" x14ac:dyDescent="0.25">
      <c r="A14" s="117" t="s">
        <v>115</v>
      </c>
      <c r="B14" s="129">
        <v>0</v>
      </c>
      <c r="C14" s="129">
        <v>0</v>
      </c>
      <c r="D14" s="129">
        <v>0</v>
      </c>
      <c r="E14" s="129">
        <v>0</v>
      </c>
    </row>
    <row r="15" spans="1:5" x14ac:dyDescent="0.25">
      <c r="A15" s="117" t="s">
        <v>116</v>
      </c>
      <c r="B15" s="129">
        <f>VLOOKUP(A15,樞紐分析!$A$3:$O$183,11,0)</f>
        <v>4.8195284790319218E-2</v>
      </c>
      <c r="C15" s="130">
        <f>VLOOKUP(A15,樞紐分析!$A$3:$O$183,8,0)</f>
        <v>4.5094454600853137E-2</v>
      </c>
      <c r="D15" s="129">
        <f>VLOOKUP(A15,樞紐分析!$A$4:$O$183,5,0)</f>
        <v>4.5083726921425503E-2</v>
      </c>
      <c r="E15" s="129">
        <f>VLOOKUP(A15,樞紐分析!$A$4:$O$183,2,0)</f>
        <v>4.3757813895338456E-2</v>
      </c>
    </row>
    <row r="16" spans="1:5" x14ac:dyDescent="0.25">
      <c r="A16" s="117" t="s">
        <v>117</v>
      </c>
      <c r="B16" s="129">
        <f>VLOOKUP(A16,樞紐分析!$A$3:$O$183,11,0)</f>
        <v>8.1206496519721574E-2</v>
      </c>
      <c r="C16" s="130">
        <f>VLOOKUP(A16,樞紐分析!$A$3:$O$183,8,0)</f>
        <v>5.8737151248164463E-2</v>
      </c>
      <c r="D16" s="129">
        <f>VLOOKUP(A16,樞紐分析!$A$4:$O$183,5,0)</f>
        <v>5.8737151248164463E-2</v>
      </c>
      <c r="E16" s="129">
        <f>VLOOKUP(A16,樞紐分析!$A$4:$O$183,2,0)</f>
        <v>5.9565522074281708E-2</v>
      </c>
    </row>
    <row r="17" spans="1:5" x14ac:dyDescent="0.25">
      <c r="A17" s="117" t="s">
        <v>118</v>
      </c>
      <c r="B17" s="129">
        <v>0</v>
      </c>
      <c r="C17" s="129">
        <v>0</v>
      </c>
      <c r="D17" s="129">
        <v>0</v>
      </c>
      <c r="E17" s="129">
        <v>0</v>
      </c>
    </row>
    <row r="18" spans="1:5" x14ac:dyDescent="0.25">
      <c r="A18" s="117" t="s">
        <v>119</v>
      </c>
      <c r="B18" s="129">
        <v>0</v>
      </c>
      <c r="C18" s="129">
        <v>0</v>
      </c>
      <c r="D18" s="129">
        <v>0</v>
      </c>
      <c r="E18" s="129">
        <v>0</v>
      </c>
    </row>
    <row r="19" spans="1:5" ht="28.5" x14ac:dyDescent="0.25">
      <c r="A19" s="117" t="s">
        <v>120</v>
      </c>
      <c r="B19" s="129">
        <f>VLOOKUP(A19,樞紐分析!$A$3:$O$183,11,0)</f>
        <v>6.4608758076094758E-2</v>
      </c>
      <c r="C19" s="130">
        <f>VLOOKUP(A19,樞紐分析!$A$3:$O$183,8,0)</f>
        <v>7.1787508973438621E-2</v>
      </c>
      <c r="D19" s="129">
        <f>VLOOKUP(A19,樞紐分析!$A$4:$O$183,5,0)</f>
        <v>7.1787508973438621E-2</v>
      </c>
      <c r="E19" s="129">
        <f>VLOOKUP(A19,樞紐分析!$A$4:$O$183,2,0)</f>
        <v>0</v>
      </c>
    </row>
    <row r="20" spans="1:5" x14ac:dyDescent="0.25">
      <c r="A20" s="117" t="s">
        <v>121</v>
      </c>
      <c r="B20" s="129">
        <v>0</v>
      </c>
      <c r="C20" s="129">
        <v>0</v>
      </c>
      <c r="D20" s="129">
        <v>0</v>
      </c>
      <c r="E20" s="129">
        <v>0</v>
      </c>
    </row>
    <row r="21" spans="1:5" x14ac:dyDescent="0.25">
      <c r="A21" s="117" t="s">
        <v>122</v>
      </c>
      <c r="B21" s="129">
        <f>VLOOKUP(A21,樞紐分析!$A$3:$O$183,11,0)</f>
        <v>2.4218198918410535E-2</v>
      </c>
      <c r="C21" s="130">
        <f>VLOOKUP(A21,樞紐分析!$A$3:$O$183,8,0)</f>
        <v>3.6792452830188678E-2</v>
      </c>
      <c r="D21" s="129">
        <f>VLOOKUP(A21,樞紐分析!$A$4:$O$183,5,0)</f>
        <v>3.6792452830188678E-2</v>
      </c>
      <c r="E21" s="129">
        <f>VLOOKUP(A21,樞紐分析!$A$4:$O$183,2,0)</f>
        <v>4.6031746031746035E-2</v>
      </c>
    </row>
    <row r="22" spans="1:5" x14ac:dyDescent="0.25">
      <c r="A22" s="117" t="s">
        <v>123</v>
      </c>
      <c r="B22" s="129">
        <f>VLOOKUP(A22,樞紐分析!$A$3:$O$183,11,0)</f>
        <v>5.6074766355140186E-2</v>
      </c>
      <c r="C22" s="130">
        <f>VLOOKUP(A22,樞紐分析!$A$3:$O$183,8,0)</f>
        <v>5.6074766355140186E-2</v>
      </c>
      <c r="D22" s="129">
        <f>VLOOKUP(A22,樞紐分析!$A$4:$O$183,5,0)</f>
        <v>5.6074766355140186E-2</v>
      </c>
      <c r="E22" s="129">
        <f>VLOOKUP(A22,樞紐分析!$A$4:$O$183,2,0)</f>
        <v>5.6074766355140186E-2</v>
      </c>
    </row>
    <row r="23" spans="1:5" x14ac:dyDescent="0.25">
      <c r="A23" s="117" t="s">
        <v>124</v>
      </c>
      <c r="B23" s="129">
        <v>0</v>
      </c>
      <c r="C23" s="129">
        <v>0</v>
      </c>
      <c r="D23" s="129">
        <v>0</v>
      </c>
      <c r="E23" s="129">
        <v>0</v>
      </c>
    </row>
    <row r="24" spans="1:5" x14ac:dyDescent="0.25">
      <c r="A24" s="117" t="s">
        <v>125</v>
      </c>
      <c r="B24" s="129">
        <f>VLOOKUP(A24,樞紐分析!$A$3:$O$183,11,0)</f>
        <v>4.8328209069946199E-2</v>
      </c>
      <c r="C24" s="130">
        <f>VLOOKUP(A24,樞紐分析!$A$3:$O$183,8,0)</f>
        <v>4.8424289008455038E-2</v>
      </c>
      <c r="D24" s="129">
        <f>VLOOKUP(A24,樞紐分析!$A$4:$O$183,5,0)</f>
        <v>4.8520368946963877E-2</v>
      </c>
      <c r="E24" s="129">
        <f>VLOOKUP(A24,樞紐分析!$A$4:$O$183,2,0)</f>
        <v>4.8275862068965517E-2</v>
      </c>
    </row>
    <row r="25" spans="1:5" x14ac:dyDescent="0.25">
      <c r="A25" s="117" t="s">
        <v>126</v>
      </c>
      <c r="B25" s="129">
        <f>VLOOKUP(A25,樞紐分析!$A$3:$O$183,11,0)</f>
        <v>3.0946065428824051E-2</v>
      </c>
      <c r="C25" s="130">
        <f>VLOOKUP(A25,樞紐分析!$A$3:$O$183,8,0)</f>
        <v>4.8629531388152077E-2</v>
      </c>
      <c r="D25" s="129">
        <f>VLOOKUP(A25,樞紐分析!$A$4:$O$183,5,0)</f>
        <v>4.8629531388152077E-2</v>
      </c>
      <c r="E25" s="129">
        <f>VLOOKUP(A25,樞紐分析!$A$4:$O$183,2,0)</f>
        <v>4.9312853678253839E-2</v>
      </c>
    </row>
    <row r="26" spans="1:5" x14ac:dyDescent="0.25">
      <c r="A26" s="117" t="s">
        <v>127</v>
      </c>
      <c r="B26" s="129">
        <f>VLOOKUP(A26,樞紐分析!$A$3:$O$183,11,0)</f>
        <v>1.1422044545973729E-2</v>
      </c>
      <c r="C26" s="130">
        <f>VLOOKUP(A26,樞紐分析!$A$3:$O$183,8,0)</f>
        <v>1.1422044545973729E-2</v>
      </c>
      <c r="D26" s="129">
        <f>VLOOKUP(A26,樞紐分析!$A$4:$O$183,5,0)</f>
        <v>1.1422044545973729E-2</v>
      </c>
      <c r="E26" s="129">
        <f>VLOOKUP(A26,樞紐分析!$A$4:$O$183,2,0)</f>
        <v>0</v>
      </c>
    </row>
    <row r="27" spans="1:5" x14ac:dyDescent="0.25">
      <c r="A27" s="117" t="s">
        <v>128</v>
      </c>
      <c r="B27" s="129">
        <f>VLOOKUP(A27,樞紐分析!$A$3:$O$183,11,0)</f>
        <v>2.0202020202020204E-2</v>
      </c>
      <c r="C27" s="130">
        <f>VLOOKUP(A27,樞紐分析!$A$3:$O$183,8,0)</f>
        <v>1.7341040462427744E-2</v>
      </c>
      <c r="D27" s="129">
        <f>VLOOKUP(A27,樞紐分析!$A$4:$O$183,5,0)</f>
        <v>1.7341040462427744E-2</v>
      </c>
      <c r="E27" s="129">
        <f>VLOOKUP(A27,樞紐分析!$A$4:$O$183,2,0)</f>
        <v>2.5252525252525252E-2</v>
      </c>
    </row>
    <row r="28" spans="1:5" x14ac:dyDescent="0.25">
      <c r="A28" s="117" t="s">
        <v>129</v>
      </c>
      <c r="B28" s="129">
        <f>VLOOKUP(A28,樞紐分析!$A$3:$O$183,11,0)</f>
        <v>0</v>
      </c>
      <c r="C28" s="130">
        <f>VLOOKUP(A28,樞紐分析!$A$3:$O$183,8,0)</f>
        <v>0</v>
      </c>
      <c r="D28" s="129">
        <f>VLOOKUP(A28,樞紐分析!$A$4:$O$183,5,0)</f>
        <v>0</v>
      </c>
      <c r="E28" s="129">
        <f>VLOOKUP(A28,樞紐分析!$A$4:$O$183,2,0)</f>
        <v>0</v>
      </c>
    </row>
    <row r="29" spans="1:5" x14ac:dyDescent="0.25">
      <c r="A29" s="117" t="s">
        <v>130</v>
      </c>
      <c r="B29" s="129">
        <f>VLOOKUP(A29,樞紐分析!$A$3:$O$183,11,0)</f>
        <v>4.5961538461538463E-2</v>
      </c>
      <c r="C29" s="130">
        <f>VLOOKUP(A29,樞紐分析!$A$3:$O$183,8,0)</f>
        <v>4.1666666666666664E-2</v>
      </c>
      <c r="D29" s="129">
        <f>VLOOKUP(A29,樞紐分析!$A$4:$O$183,5,0)</f>
        <v>4.2212518195050945E-2</v>
      </c>
      <c r="E29" s="129">
        <f>VLOOKUP(A29,樞紐分析!$A$4:$O$183,2,0)</f>
        <v>0</v>
      </c>
    </row>
    <row r="30" spans="1:5" x14ac:dyDescent="0.25">
      <c r="A30" s="117" t="s">
        <v>131</v>
      </c>
      <c r="B30" s="129">
        <v>0</v>
      </c>
      <c r="C30" s="129">
        <v>0</v>
      </c>
      <c r="D30" s="129">
        <v>0</v>
      </c>
      <c r="E30" s="129">
        <v>0</v>
      </c>
    </row>
    <row r="31" spans="1:5" x14ac:dyDescent="0.25">
      <c r="A31" s="117" t="s">
        <v>132</v>
      </c>
      <c r="B31" s="129">
        <v>0</v>
      </c>
      <c r="C31" s="129">
        <v>0</v>
      </c>
      <c r="D31" s="129">
        <v>0</v>
      </c>
      <c r="E31" s="129">
        <v>0</v>
      </c>
    </row>
    <row r="32" spans="1:5" x14ac:dyDescent="0.25">
      <c r="A32" s="117" t="s">
        <v>133</v>
      </c>
      <c r="B32" s="129">
        <v>0</v>
      </c>
      <c r="C32" s="129">
        <v>0</v>
      </c>
      <c r="D32" s="129">
        <v>0</v>
      </c>
      <c r="E32" s="129">
        <v>0</v>
      </c>
    </row>
    <row r="33" spans="1:5" x14ac:dyDescent="0.25">
      <c r="A33" s="117" t="s">
        <v>134</v>
      </c>
      <c r="B33" s="129">
        <f>VLOOKUP(A33,樞紐分析!$A$3:$O$183,11,0)</f>
        <v>6.4423076923076925E-3</v>
      </c>
      <c r="C33" s="130">
        <f>VLOOKUP(A33,樞紐分析!$A$3:$O$183,8,0)</f>
        <v>7.3647058823529413E-2</v>
      </c>
      <c r="D33" s="129">
        <f>VLOOKUP(A33,樞紐分析!$A$4:$O$183,5,0)</f>
        <v>7.3647058823529413E-2</v>
      </c>
      <c r="E33" s="129">
        <f>VLOOKUP(A33,樞紐分析!$A$4:$O$183,2,0)</f>
        <v>7.3647058823529413E-2</v>
      </c>
    </row>
    <row r="34" spans="1:5" x14ac:dyDescent="0.25">
      <c r="A34" s="117" t="s">
        <v>135</v>
      </c>
      <c r="B34" s="129">
        <v>0</v>
      </c>
      <c r="C34" s="129">
        <v>0</v>
      </c>
      <c r="D34" s="129">
        <v>0</v>
      </c>
      <c r="E34" s="129">
        <v>0</v>
      </c>
    </row>
    <row r="35" spans="1:5" ht="28.5" x14ac:dyDescent="0.25">
      <c r="A35" s="117" t="s">
        <v>136</v>
      </c>
      <c r="B35" s="129">
        <f>VLOOKUP(A35,樞紐分析!$A$3:$O$183,11,0)</f>
        <v>4.8721071863580996E-3</v>
      </c>
      <c r="C35" s="130">
        <f>VLOOKUP(A35,樞紐分析!$A$3:$O$183,8,0)</f>
        <v>2.6402640264026403E-2</v>
      </c>
      <c r="D35" s="129">
        <f>VLOOKUP(A35,樞紐分析!$A$4:$O$183,5,0)</f>
        <v>2.6501650165016502E-2</v>
      </c>
      <c r="E35" s="129">
        <f>VLOOKUP(A35,樞紐分析!$A$4:$O$183,2,0)</f>
        <v>2.6600660066006601E-2</v>
      </c>
    </row>
    <row r="36" spans="1:5" ht="28.5" x14ac:dyDescent="0.25">
      <c r="A36" s="117" t="s">
        <v>137</v>
      </c>
      <c r="B36" s="129">
        <v>0</v>
      </c>
      <c r="C36" s="129">
        <v>0</v>
      </c>
      <c r="D36" s="129">
        <v>0</v>
      </c>
      <c r="E36" s="129">
        <v>0</v>
      </c>
    </row>
    <row r="37" spans="1:5" x14ac:dyDescent="0.25">
      <c r="A37" s="117" t="s">
        <v>138</v>
      </c>
      <c r="B37" s="129">
        <v>0</v>
      </c>
      <c r="C37" s="129">
        <v>0</v>
      </c>
      <c r="D37" s="129">
        <v>0</v>
      </c>
      <c r="E37" s="129">
        <v>0</v>
      </c>
    </row>
    <row r="38" spans="1:5" x14ac:dyDescent="0.25">
      <c r="A38" s="117" t="s">
        <v>139</v>
      </c>
      <c r="B38" s="129">
        <v>0</v>
      </c>
      <c r="C38" s="129">
        <v>0</v>
      </c>
      <c r="D38" s="129">
        <v>0</v>
      </c>
      <c r="E38" s="129">
        <v>0</v>
      </c>
    </row>
    <row r="39" spans="1:5" x14ac:dyDescent="0.25">
      <c r="A39" s="117" t="s">
        <v>140</v>
      </c>
      <c r="B39" s="129">
        <v>0</v>
      </c>
      <c r="C39" s="129">
        <v>0</v>
      </c>
      <c r="D39" s="129">
        <v>0</v>
      </c>
      <c r="E39" s="129">
        <v>0</v>
      </c>
    </row>
    <row r="40" spans="1:5" x14ac:dyDescent="0.25">
      <c r="A40" s="117" t="s">
        <v>141</v>
      </c>
      <c r="B40" s="129">
        <v>0</v>
      </c>
      <c r="C40" s="129">
        <v>0</v>
      </c>
      <c r="D40" s="129">
        <v>0</v>
      </c>
      <c r="E40" s="129">
        <v>0</v>
      </c>
    </row>
    <row r="41" spans="1:5" x14ac:dyDescent="0.25">
      <c r="A41" s="117" t="s">
        <v>142</v>
      </c>
      <c r="B41" s="129">
        <v>0</v>
      </c>
      <c r="C41" s="129">
        <v>0</v>
      </c>
      <c r="D41" s="129">
        <v>0</v>
      </c>
      <c r="E41" s="129">
        <v>0</v>
      </c>
    </row>
    <row r="42" spans="1:5" x14ac:dyDescent="0.25">
      <c r="A42" s="117" t="s">
        <v>143</v>
      </c>
      <c r="B42" s="129">
        <v>0</v>
      </c>
      <c r="C42" s="129">
        <v>0</v>
      </c>
      <c r="D42" s="129">
        <v>0</v>
      </c>
      <c r="E42" s="129">
        <v>0</v>
      </c>
    </row>
    <row r="43" spans="1:5" x14ac:dyDescent="0.25">
      <c r="A43" s="117" t="s">
        <v>144</v>
      </c>
      <c r="B43" s="129">
        <f>VLOOKUP(A43,樞紐分析!$A$3:$O$183,11,0)</f>
        <v>5.3746567281286781E-2</v>
      </c>
      <c r="C43" s="130">
        <f>VLOOKUP(A43,樞紐分析!$A$3:$O$183,8,0)</f>
        <v>4.1060459101196246E-2</v>
      </c>
      <c r="D43" s="129">
        <f>VLOOKUP(A43,樞紐分析!$A$4:$O$183,5,0)</f>
        <v>4.1125121241513095E-2</v>
      </c>
      <c r="E43" s="129">
        <f>VLOOKUP(A43,樞紐分析!$A$4:$O$183,2,0)</f>
        <v>0</v>
      </c>
    </row>
    <row r="44" spans="1:5" x14ac:dyDescent="0.25">
      <c r="A44" s="117" t="s">
        <v>145</v>
      </c>
      <c r="B44" s="129">
        <f>VLOOKUP(A44,樞紐分析!$A$3:$O$183,11,0)</f>
        <v>6.3136176066024757E-2</v>
      </c>
      <c r="C44" s="130">
        <f>VLOOKUP(A44,樞紐分析!$A$3:$O$183,8,0)</f>
        <v>6.7879838243789722E-2</v>
      </c>
      <c r="D44" s="129">
        <f>VLOOKUP(A44,樞紐分析!$A$4:$O$183,5,0)</f>
        <v>6.7879838243789722E-2</v>
      </c>
      <c r="E44" s="129">
        <f>VLOOKUP(A44,樞紐分析!$A$4:$O$183,2,0)</f>
        <v>6.7879838243789722E-2</v>
      </c>
    </row>
    <row r="45" spans="1:5" x14ac:dyDescent="0.25">
      <c r="A45" s="117" t="s">
        <v>146</v>
      </c>
      <c r="B45" s="129">
        <f>VLOOKUP(A45,樞紐分析!$A$3:$O$183,11,0)</f>
        <v>3.125E-2</v>
      </c>
      <c r="C45" s="130">
        <f>VLOOKUP(A45,樞紐分析!$A$3:$O$183,8,0)</f>
        <v>0</v>
      </c>
      <c r="D45" s="129">
        <f>VLOOKUP(A45,樞紐分析!$A$4:$O$183,5,0)</f>
        <v>0</v>
      </c>
      <c r="E45" s="129">
        <f>VLOOKUP(A45,樞紐分析!$A$4:$O$183,2,0)</f>
        <v>0</v>
      </c>
    </row>
    <row r="46" spans="1:5" x14ac:dyDescent="0.25">
      <c r="A46" s="117" t="s">
        <v>147</v>
      </c>
      <c r="B46" s="129">
        <f>VLOOKUP(A46,樞紐分析!$A$3:$O$183,11,0)</f>
        <v>6.1658031088082904E-2</v>
      </c>
      <c r="C46" s="130">
        <f>VLOOKUP(A46,樞紐分析!$A$3:$O$183,8,0)</f>
        <v>6.1658031088082904E-2</v>
      </c>
      <c r="D46" s="129">
        <f>VLOOKUP(A46,樞紐分析!$A$4:$O$183,5,0)</f>
        <v>6.1658031088082904E-2</v>
      </c>
      <c r="E46" s="129">
        <f>VLOOKUP(A46,樞紐分析!$A$4:$O$183,2,0)</f>
        <v>5.3819095477386933E-2</v>
      </c>
    </row>
    <row r="47" spans="1:5" x14ac:dyDescent="0.25">
      <c r="A47" s="117" t="s">
        <v>148</v>
      </c>
      <c r="B47" s="129">
        <v>0</v>
      </c>
      <c r="C47" s="129">
        <v>0</v>
      </c>
      <c r="D47" s="129">
        <v>0</v>
      </c>
      <c r="E47" s="129">
        <v>0</v>
      </c>
    </row>
    <row r="48" spans="1:5" x14ac:dyDescent="0.25">
      <c r="A48" s="117" t="s">
        <v>149</v>
      </c>
      <c r="B48" s="129">
        <f>VLOOKUP(A48,樞紐分析!$A$3:$O$183,11,0)</f>
        <v>4.3813439547732237E-2</v>
      </c>
      <c r="C48" s="130">
        <f>VLOOKUP(A48,樞紐分析!$A$3:$O$183,8,0)</f>
        <v>4.3811610076670317E-2</v>
      </c>
      <c r="D48" s="129">
        <f>VLOOKUP(A48,樞紐分析!$A$4:$O$183,5,0)</f>
        <v>4.3811610076670317E-2</v>
      </c>
      <c r="E48" s="129">
        <f>VLOOKUP(A48,樞紐分析!$A$4:$O$183,2,0)</f>
        <v>4.3811610076670317E-2</v>
      </c>
    </row>
    <row r="49" spans="1:5" x14ac:dyDescent="0.25">
      <c r="A49" s="117" t="s">
        <v>150</v>
      </c>
      <c r="B49" s="129">
        <v>0</v>
      </c>
      <c r="C49" s="129">
        <v>0</v>
      </c>
      <c r="D49" s="129">
        <v>0</v>
      </c>
      <c r="E49" s="129">
        <v>0</v>
      </c>
    </row>
    <row r="50" spans="1:5" x14ac:dyDescent="0.25">
      <c r="A50" s="117" t="s">
        <v>151</v>
      </c>
      <c r="B50" s="129">
        <v>0</v>
      </c>
      <c r="C50" s="129">
        <v>0</v>
      </c>
      <c r="D50" s="129">
        <v>0</v>
      </c>
      <c r="E50" s="129">
        <v>0</v>
      </c>
    </row>
    <row r="51" spans="1:5" x14ac:dyDescent="0.25">
      <c r="A51" s="117" t="s">
        <v>152</v>
      </c>
      <c r="B51" s="129">
        <f>VLOOKUP(A51,樞紐分析!$A$3:$O$183,11,0)</f>
        <v>7.3501231864221195E-2</v>
      </c>
      <c r="C51" s="130">
        <f>VLOOKUP(A51,樞紐分析!$A$3:$O$183,8,0)</f>
        <v>7.5548626933685095E-2</v>
      </c>
      <c r="D51" s="129">
        <f>VLOOKUP(A51,樞紐分析!$A$4:$O$183,5,0)</f>
        <v>7.5548626933685095E-2</v>
      </c>
      <c r="E51" s="129">
        <f>VLOOKUP(A51,樞紐分析!$A$4:$O$183,2,0)</f>
        <v>7.5504408907487663E-2</v>
      </c>
    </row>
    <row r="52" spans="1:5" x14ac:dyDescent="0.25">
      <c r="A52" s="117" t="s">
        <v>153</v>
      </c>
      <c r="B52" s="129">
        <f>VLOOKUP(A52,樞紐分析!$A$3:$O$183,11,0)</f>
        <v>3.1446540880503145E-2</v>
      </c>
      <c r="C52" s="130">
        <f>VLOOKUP(A52,樞紐分析!$A$3:$O$183,8,0)</f>
        <v>6.4516129032258063E-2</v>
      </c>
      <c r="D52" s="129">
        <f>VLOOKUP(A52,樞紐分析!$A$4:$O$183,5,0)</f>
        <v>6.4516129032258063E-2</v>
      </c>
      <c r="E52" s="129">
        <f>VLOOKUP(A52,樞紐分析!$A$4:$O$183,2,0)</f>
        <v>4.2735042735042736E-2</v>
      </c>
    </row>
    <row r="53" spans="1:5" x14ac:dyDescent="0.25">
      <c r="A53" s="117" t="s">
        <v>154</v>
      </c>
      <c r="B53" s="129">
        <v>0</v>
      </c>
      <c r="C53" s="129">
        <v>0</v>
      </c>
      <c r="D53" s="129">
        <v>0</v>
      </c>
      <c r="E53" s="129">
        <v>0</v>
      </c>
    </row>
    <row r="54" spans="1:5" x14ac:dyDescent="0.25">
      <c r="A54" s="117" t="s">
        <v>155</v>
      </c>
      <c r="B54" s="129">
        <v>0</v>
      </c>
      <c r="C54" s="129">
        <v>0</v>
      </c>
      <c r="D54" s="129">
        <v>0</v>
      </c>
      <c r="E54" s="129">
        <v>0</v>
      </c>
    </row>
    <row r="55" spans="1:5" x14ac:dyDescent="0.25">
      <c r="A55" s="117" t="s">
        <v>156</v>
      </c>
      <c r="B55" s="129">
        <v>0</v>
      </c>
      <c r="C55" s="129">
        <v>0</v>
      </c>
      <c r="D55" s="129">
        <v>0</v>
      </c>
      <c r="E55" s="129">
        <v>0</v>
      </c>
    </row>
    <row r="56" spans="1:5" x14ac:dyDescent="0.25">
      <c r="A56" s="117" t="s">
        <v>157</v>
      </c>
      <c r="B56" s="129">
        <f>VLOOKUP(A56,樞紐分析!$A$3:$O$183,11,0)</f>
        <v>5.3397377463011007E-2</v>
      </c>
      <c r="C56" s="130">
        <f>VLOOKUP(A56,樞紐分析!$A$3:$O$183,8,0)</f>
        <v>5.3502559427810112E-2</v>
      </c>
      <c r="D56" s="129">
        <f>VLOOKUP(A56,樞紐分析!$A$4:$O$183,5,0)</f>
        <v>5.3607741392609216E-2</v>
      </c>
      <c r="E56" s="129">
        <f>VLOOKUP(A56,樞紐分析!$A$4:$O$183,2,0)</f>
        <v>5.037132709073297E-2</v>
      </c>
    </row>
    <row r="57" spans="1:5" x14ac:dyDescent="0.25">
      <c r="A57" s="117" t="s">
        <v>158</v>
      </c>
      <c r="B57" s="129">
        <v>0</v>
      </c>
      <c r="C57" s="129">
        <v>0</v>
      </c>
      <c r="D57" s="129">
        <v>0</v>
      </c>
      <c r="E57" s="129">
        <v>0</v>
      </c>
    </row>
    <row r="58" spans="1:5" x14ac:dyDescent="0.25">
      <c r="A58" s="117" t="s">
        <v>159</v>
      </c>
      <c r="B58" s="129">
        <v>0</v>
      </c>
      <c r="C58" s="129">
        <v>0</v>
      </c>
      <c r="D58" s="129">
        <v>0</v>
      </c>
      <c r="E58" s="129">
        <v>0</v>
      </c>
    </row>
    <row r="59" spans="1:5" x14ac:dyDescent="0.25">
      <c r="A59" s="117" t="s">
        <v>160</v>
      </c>
      <c r="B59" s="129">
        <f>VLOOKUP(A59,樞紐分析!$A$3:$O$183,11,0)</f>
        <v>3.5156250000000001E-3</v>
      </c>
      <c r="C59" s="130">
        <f>VLOOKUP(A59,樞紐分析!$A$3:$O$183,8,0)</f>
        <v>3.7469920935029218E-2</v>
      </c>
      <c r="D59" s="129">
        <f>VLOOKUP(A59,樞紐分析!$A$4:$O$183,5,0)</f>
        <v>3.7469920935029218E-2</v>
      </c>
      <c r="E59" s="129">
        <f>VLOOKUP(A59,樞紐分析!$A$4:$O$183,2,0)</f>
        <v>3.7469920935029218E-2</v>
      </c>
    </row>
    <row r="60" spans="1:5" x14ac:dyDescent="0.25">
      <c r="A60" s="117" t="s">
        <v>161</v>
      </c>
      <c r="B60" s="129">
        <f>VLOOKUP(A60,樞紐分析!$A$3:$O$183,11,0)</f>
        <v>1.7271693039611128E-2</v>
      </c>
      <c r="C60" s="130">
        <f>VLOOKUP(A60,樞紐分析!$A$3:$O$183,8,0)</f>
        <v>5.3502879078694818E-2</v>
      </c>
      <c r="D60" s="129">
        <f>VLOOKUP(A60,樞紐分析!$A$4:$O$183,5,0)</f>
        <v>5.3502879078694818E-2</v>
      </c>
      <c r="E60" s="129">
        <f>VLOOKUP(A60,樞紐分析!$A$4:$O$183,2,0)</f>
        <v>0</v>
      </c>
    </row>
    <row r="61" spans="1:5" x14ac:dyDescent="0.25">
      <c r="A61" s="117" t="s">
        <v>162</v>
      </c>
      <c r="B61" s="129">
        <v>0</v>
      </c>
      <c r="C61" s="129">
        <v>0</v>
      </c>
      <c r="D61" s="129">
        <v>0</v>
      </c>
      <c r="E61" s="129">
        <v>0</v>
      </c>
    </row>
    <row r="62" spans="1:5" x14ac:dyDescent="0.25">
      <c r="A62" s="117" t="s">
        <v>163</v>
      </c>
      <c r="B62" s="129">
        <f>VLOOKUP(A62,樞紐分析!$A$3:$O$183,11,0)</f>
        <v>4.6552740129640544E-2</v>
      </c>
      <c r="C62" s="130">
        <f>VLOOKUP(A62,樞紐分析!$A$3:$O$183,8,0)</f>
        <v>7.0731707317073164E-2</v>
      </c>
      <c r="D62" s="129">
        <f>VLOOKUP(A62,樞紐分析!$A$4:$O$183,5,0)</f>
        <v>6.9047619047619052E-2</v>
      </c>
      <c r="E62" s="129">
        <f>VLOOKUP(A62,樞紐分析!$A$4:$O$183,2,0)</f>
        <v>6.5168539325842698E-2</v>
      </c>
    </row>
    <row r="63" spans="1:5" x14ac:dyDescent="0.25">
      <c r="A63" s="117" t="s">
        <v>164</v>
      </c>
      <c r="B63" s="129">
        <v>0</v>
      </c>
      <c r="C63" s="129">
        <v>0</v>
      </c>
      <c r="D63" s="129">
        <v>0</v>
      </c>
      <c r="E63" s="129">
        <v>0</v>
      </c>
    </row>
    <row r="64" spans="1:5" x14ac:dyDescent="0.25">
      <c r="A64" s="117" t="s">
        <v>165</v>
      </c>
      <c r="B64" s="129">
        <v>0</v>
      </c>
      <c r="C64" s="129">
        <v>0</v>
      </c>
      <c r="D64" s="129">
        <v>0</v>
      </c>
      <c r="E64" s="129">
        <v>0</v>
      </c>
    </row>
    <row r="65" spans="1:5" x14ac:dyDescent="0.25">
      <c r="A65" s="117" t="s">
        <v>166</v>
      </c>
      <c r="B65" s="129">
        <v>0</v>
      </c>
      <c r="C65" s="129">
        <v>0</v>
      </c>
      <c r="D65" s="129">
        <v>0</v>
      </c>
      <c r="E65" s="129">
        <v>0</v>
      </c>
    </row>
    <row r="66" spans="1:5" x14ac:dyDescent="0.25">
      <c r="A66" s="117" t="s">
        <v>167</v>
      </c>
      <c r="B66" s="129">
        <v>0</v>
      </c>
      <c r="C66" s="129">
        <v>0</v>
      </c>
      <c r="D66" s="129">
        <v>0</v>
      </c>
      <c r="E66" s="129">
        <v>0</v>
      </c>
    </row>
    <row r="67" spans="1:5" x14ac:dyDescent="0.25">
      <c r="A67" s="117" t="s">
        <v>168</v>
      </c>
      <c r="B67" s="129">
        <v>0</v>
      </c>
      <c r="C67" s="129">
        <v>0</v>
      </c>
      <c r="D67" s="129">
        <v>0</v>
      </c>
      <c r="E67" s="129">
        <v>0</v>
      </c>
    </row>
    <row r="68" spans="1:5" x14ac:dyDescent="0.25">
      <c r="A68" s="117" t="s">
        <v>169</v>
      </c>
      <c r="B68" s="129">
        <v>0</v>
      </c>
      <c r="C68" s="129">
        <v>0</v>
      </c>
      <c r="D68" s="129">
        <v>0</v>
      </c>
      <c r="E68" s="129">
        <v>0</v>
      </c>
    </row>
    <row r="69" spans="1:5" x14ac:dyDescent="0.25">
      <c r="A69" s="117" t="s">
        <v>170</v>
      </c>
      <c r="B69" s="129">
        <v>0</v>
      </c>
      <c r="C69" s="129">
        <v>0</v>
      </c>
      <c r="D69" s="129">
        <v>0</v>
      </c>
      <c r="E69" s="129">
        <v>0</v>
      </c>
    </row>
    <row r="70" spans="1:5" ht="28.5" x14ac:dyDescent="0.25">
      <c r="A70" s="117" t="s">
        <v>171</v>
      </c>
      <c r="B70" s="129">
        <f>VLOOKUP(A70,樞紐分析!$A$3:$O$183,11,0)</f>
        <v>3.5901271503365743E-2</v>
      </c>
      <c r="C70" s="130">
        <f>VLOOKUP(A70,樞紐分析!$A$3:$O$183,8,0)</f>
        <v>3.7735849056603772E-2</v>
      </c>
      <c r="D70" s="129">
        <f>VLOOKUP(A70,樞紐分析!$A$4:$O$183,5,0)</f>
        <v>3.7735849056603772E-2</v>
      </c>
      <c r="E70" s="129">
        <f>VLOOKUP(A70,樞紐分析!$A$4:$O$183,2,0)</f>
        <v>3.9647577092511016E-2</v>
      </c>
    </row>
    <row r="71" spans="1:5" x14ac:dyDescent="0.25">
      <c r="A71" s="117" t="s">
        <v>172</v>
      </c>
      <c r="B71" s="129">
        <v>0</v>
      </c>
      <c r="C71" s="129">
        <v>0</v>
      </c>
      <c r="D71" s="129">
        <v>0</v>
      </c>
      <c r="E71" s="129">
        <v>0</v>
      </c>
    </row>
    <row r="72" spans="1:5" x14ac:dyDescent="0.25">
      <c r="A72" s="117" t="s">
        <v>173</v>
      </c>
      <c r="B72" s="129">
        <f>VLOOKUP(A72,樞紐分析!$A$3:$O$183,11,0)</f>
        <v>0</v>
      </c>
      <c r="C72" s="130">
        <f>VLOOKUP(A72,樞紐分析!$A$3:$O$183,8,0)</f>
        <v>3.5277777777777776E-2</v>
      </c>
      <c r="D72" s="129">
        <f>VLOOKUP(A72,樞紐分析!$A$4:$O$183,5,0)</f>
        <v>3.5277777777777776E-2</v>
      </c>
      <c r="E72" s="129">
        <f>VLOOKUP(A72,樞紐分析!$A$4:$O$183,2,0)</f>
        <v>3.849119650430536E-2</v>
      </c>
    </row>
    <row r="73" spans="1:5" x14ac:dyDescent="0.25">
      <c r="A73" s="117" t="s">
        <v>174</v>
      </c>
      <c r="B73" s="129">
        <v>0</v>
      </c>
      <c r="C73" s="129">
        <v>0</v>
      </c>
      <c r="D73" s="129">
        <v>0</v>
      </c>
      <c r="E73" s="129">
        <v>0</v>
      </c>
    </row>
    <row r="74" spans="1:5" x14ac:dyDescent="0.25">
      <c r="A74" s="117" t="s">
        <v>175</v>
      </c>
      <c r="B74" s="129">
        <f>VLOOKUP(A74,樞紐分析!$A$3:$O$183,11,0)</f>
        <v>5.3633594429939077E-2</v>
      </c>
      <c r="C74" s="130">
        <f>VLOOKUP(A74,樞紐分析!$A$3:$O$183,8,0)</f>
        <v>5.3619072209312335E-2</v>
      </c>
      <c r="D74" s="129">
        <f>VLOOKUP(A74,樞紐分析!$A$4:$O$183,5,0)</f>
        <v>5.3619072209312335E-2</v>
      </c>
      <c r="E74" s="129">
        <f>VLOOKUP(A74,樞紐分析!$A$4:$O$183,2,0)</f>
        <v>5.3619072209312335E-2</v>
      </c>
    </row>
    <row r="75" spans="1:5" x14ac:dyDescent="0.25">
      <c r="A75" s="117" t="s">
        <v>176</v>
      </c>
      <c r="B75" s="129">
        <v>0</v>
      </c>
      <c r="C75" s="129">
        <v>0</v>
      </c>
      <c r="D75" s="129">
        <v>0</v>
      </c>
      <c r="E75" s="129">
        <v>0</v>
      </c>
    </row>
    <row r="76" spans="1:5" x14ac:dyDescent="0.25">
      <c r="A76" s="117" t="s">
        <v>177</v>
      </c>
      <c r="B76" s="129">
        <f>VLOOKUP(A76,樞紐分析!$A$3:$O$183,11,0)</f>
        <v>1.8691588785046728E-2</v>
      </c>
      <c r="C76" s="130">
        <f>VLOOKUP(A76,樞紐分析!$A$3:$O$183,8,0)</f>
        <v>4.1237113402061855E-2</v>
      </c>
      <c r="D76" s="129">
        <f>VLOOKUP(A76,樞紐分析!$A$4:$O$183,5,0)</f>
        <v>4.1340206185567011E-2</v>
      </c>
      <c r="E76" s="129">
        <f>VLOOKUP(A76,樞紐分析!$A$4:$O$183,2,0)</f>
        <v>3.7974683544303799E-2</v>
      </c>
    </row>
    <row r="77" spans="1:5" x14ac:dyDescent="0.25">
      <c r="A77" s="117" t="s">
        <v>178</v>
      </c>
      <c r="B77" s="129">
        <f>VLOOKUP(A77,樞紐分析!$A$3:$O$183,11,0)</f>
        <v>2.0477207977207978E-2</v>
      </c>
      <c r="C77" s="130">
        <f>VLOOKUP(A77,樞紐分析!$A$3:$O$183,8,0)</f>
        <v>2.0477207977207978E-2</v>
      </c>
      <c r="D77" s="129">
        <f>VLOOKUP(A77,樞紐分析!$A$4:$O$183,5,0)</f>
        <v>2.0477207977207978E-2</v>
      </c>
      <c r="E77" s="129">
        <f>VLOOKUP(A77,樞紐分析!$A$4:$O$183,2,0)</f>
        <v>2.063322660974742E-2</v>
      </c>
    </row>
    <row r="78" spans="1:5" x14ac:dyDescent="0.25">
      <c r="A78" s="117" t="s">
        <v>179</v>
      </c>
      <c r="B78" s="129">
        <v>0</v>
      </c>
      <c r="C78" s="129">
        <v>0</v>
      </c>
      <c r="D78" s="129">
        <v>0</v>
      </c>
      <c r="E78" s="129">
        <v>0</v>
      </c>
    </row>
    <row r="79" spans="1:5" x14ac:dyDescent="0.25">
      <c r="A79" s="117" t="s">
        <v>180</v>
      </c>
      <c r="B79" s="129">
        <f>VLOOKUP(A79,樞紐分析!$A$3:$O$183,11,0)</f>
        <v>3.3093525179856115E-2</v>
      </c>
      <c r="C79" s="130">
        <f>VLOOKUP(A79,樞紐分析!$A$3:$O$183,8,0)</f>
        <v>2.8776978417266189E-2</v>
      </c>
      <c r="D79" s="129">
        <f>VLOOKUP(A79,樞紐分析!$A$4:$O$183,5,0)</f>
        <v>3.3093525179856115E-2</v>
      </c>
      <c r="E79" s="129">
        <f>VLOOKUP(A79,樞紐分析!$A$4:$O$183,2,0)</f>
        <v>3.3093525179856115E-2</v>
      </c>
    </row>
    <row r="80" spans="1:5" x14ac:dyDescent="0.25">
      <c r="A80" s="117" t="s">
        <v>181</v>
      </c>
      <c r="B80" s="129">
        <f>VLOOKUP(A80,樞紐分析!$A$3:$O$183,11,0)</f>
        <v>0</v>
      </c>
      <c r="C80" s="130">
        <f>VLOOKUP(A80,樞紐分析!$A$3:$O$183,8,0)</f>
        <v>7.2242990654205613E-2</v>
      </c>
      <c r="D80" s="129">
        <f>VLOOKUP(A80,樞紐分析!$A$4:$O$183,5,0)</f>
        <v>7.2242990654205613E-2</v>
      </c>
      <c r="E80" s="129">
        <f>VLOOKUP(A80,樞紐分析!$A$4:$O$183,2,0)</f>
        <v>6.9391304347826088E-2</v>
      </c>
    </row>
    <row r="81" spans="1:5" x14ac:dyDescent="0.25">
      <c r="A81" s="117" t="s">
        <v>182</v>
      </c>
      <c r="B81" s="129">
        <f>VLOOKUP(A81,樞紐分析!$A$3:$O$183,11,0)</f>
        <v>4.9699962674782508E-2</v>
      </c>
      <c r="C81" s="130">
        <f>VLOOKUP(A81,樞紐分析!$A$3:$O$183,8,0)</f>
        <v>4.7616653258246176E-2</v>
      </c>
      <c r="D81" s="129">
        <f>VLOOKUP(A81,樞紐分析!$A$4:$O$183,5,0)</f>
        <v>4.7616653258246176E-2</v>
      </c>
      <c r="E81" s="129">
        <f>VLOOKUP(A81,樞紐分析!$A$4:$O$183,2,0)</f>
        <v>4.5987928551732588E-2</v>
      </c>
    </row>
    <row r="82" spans="1:5" x14ac:dyDescent="0.25">
      <c r="A82" s="117" t="s">
        <v>183</v>
      </c>
      <c r="B82" s="129">
        <f>VLOOKUP(A82,樞紐分析!$A$3:$O$183,11,0)</f>
        <v>0</v>
      </c>
      <c r="C82" s="130">
        <f>VLOOKUP(A82,樞紐分析!$A$3:$O$183,8,0)</f>
        <v>0</v>
      </c>
      <c r="D82" s="129">
        <f>VLOOKUP(A82,樞紐分析!$A$4:$O$183,5,0)</f>
        <v>0</v>
      </c>
      <c r="E82" s="129">
        <f>VLOOKUP(A82,樞紐分析!$A$4:$O$183,2,0)</f>
        <v>0</v>
      </c>
    </row>
    <row r="83" spans="1:5" x14ac:dyDescent="0.25">
      <c r="A83" s="117" t="s">
        <v>184</v>
      </c>
      <c r="B83" s="129">
        <v>0</v>
      </c>
      <c r="C83" s="129">
        <v>0</v>
      </c>
      <c r="D83" s="129">
        <v>0</v>
      </c>
      <c r="E83" s="129">
        <v>0</v>
      </c>
    </row>
    <row r="84" spans="1:5" x14ac:dyDescent="0.25">
      <c r="A84" s="117" t="s">
        <v>185</v>
      </c>
      <c r="B84" s="129">
        <f>VLOOKUP(A84,樞紐分析!$A$3:$O$183,11,0)</f>
        <v>0</v>
      </c>
      <c r="C84" s="130">
        <f>VLOOKUP(A84,樞紐分析!$A$3:$O$183,8,0)</f>
        <v>0</v>
      </c>
      <c r="D84" s="129">
        <f>VLOOKUP(A84,樞紐分析!$A$4:$O$183,5,0)</f>
        <v>0</v>
      </c>
      <c r="E84" s="129">
        <f>VLOOKUP(A84,樞紐分析!$A$4:$O$183,2,0)</f>
        <v>0</v>
      </c>
    </row>
    <row r="85" spans="1:5" x14ac:dyDescent="0.25">
      <c r="A85" s="117" t="s">
        <v>186</v>
      </c>
      <c r="B85" s="129">
        <f>VLOOKUP(A85,樞紐分析!$A$3:$O$183,11,0)</f>
        <v>4.6511627906976744E-2</v>
      </c>
      <c r="C85" s="130">
        <f>VLOOKUP(A85,樞紐分析!$A$3:$O$183,8,0)</f>
        <v>4.6511627906976744E-2</v>
      </c>
      <c r="D85" s="129">
        <f>VLOOKUP(A85,樞紐分析!$A$4:$O$183,5,0)</f>
        <v>4.6511627906976744E-2</v>
      </c>
      <c r="E85" s="129">
        <f>VLOOKUP(A85,樞紐分析!$A$4:$O$183,2,0)</f>
        <v>4.6511627906976744E-2</v>
      </c>
    </row>
    <row r="86" spans="1:5" x14ac:dyDescent="0.25">
      <c r="A86" s="117" t="s">
        <v>187</v>
      </c>
      <c r="B86" s="129">
        <v>0</v>
      </c>
      <c r="C86" s="129">
        <v>0</v>
      </c>
      <c r="D86" s="129">
        <v>0</v>
      </c>
      <c r="E86" s="129">
        <v>0</v>
      </c>
    </row>
    <row r="87" spans="1:5" x14ac:dyDescent="0.25">
      <c r="A87" s="117" t="s">
        <v>188</v>
      </c>
      <c r="B87" s="129">
        <v>0</v>
      </c>
      <c r="C87" s="129">
        <v>0</v>
      </c>
      <c r="D87" s="129">
        <v>0</v>
      </c>
      <c r="E87" s="129">
        <v>0</v>
      </c>
    </row>
    <row r="88" spans="1:5" x14ac:dyDescent="0.25">
      <c r="A88" s="117" t="s">
        <v>189</v>
      </c>
      <c r="B88" s="129">
        <v>0</v>
      </c>
      <c r="C88" s="129">
        <v>0</v>
      </c>
      <c r="D88" s="129">
        <v>0</v>
      </c>
      <c r="E88" s="129">
        <v>0</v>
      </c>
    </row>
    <row r="89" spans="1:5" x14ac:dyDescent="0.25">
      <c r="A89" s="117" t="s">
        <v>190</v>
      </c>
      <c r="B89" s="129">
        <v>0</v>
      </c>
      <c r="C89" s="129">
        <v>0</v>
      </c>
      <c r="D89" s="129">
        <v>0</v>
      </c>
      <c r="E89" s="129">
        <v>0</v>
      </c>
    </row>
    <row r="90" spans="1:5" x14ac:dyDescent="0.25">
      <c r="A90" s="117" t="s">
        <v>191</v>
      </c>
      <c r="B90" s="129">
        <v>0</v>
      </c>
      <c r="C90" s="129">
        <v>0</v>
      </c>
      <c r="D90" s="129">
        <v>0</v>
      </c>
      <c r="E90" s="129">
        <v>0</v>
      </c>
    </row>
    <row r="91" spans="1:5" x14ac:dyDescent="0.25">
      <c r="A91" s="117" t="s">
        <v>192</v>
      </c>
      <c r="B91" s="129">
        <v>0</v>
      </c>
      <c r="C91" s="129">
        <v>0</v>
      </c>
      <c r="D91" s="129">
        <v>0</v>
      </c>
      <c r="E91" s="129">
        <v>0</v>
      </c>
    </row>
    <row r="92" spans="1:5" x14ac:dyDescent="0.25">
      <c r="A92" s="117" t="s">
        <v>193</v>
      </c>
      <c r="B92" s="129">
        <v>0</v>
      </c>
      <c r="C92" s="129">
        <v>0</v>
      </c>
      <c r="D92" s="129">
        <v>0</v>
      </c>
      <c r="E92" s="129">
        <v>0</v>
      </c>
    </row>
    <row r="93" spans="1:5" x14ac:dyDescent="0.25">
      <c r="A93" s="117" t="s">
        <v>194</v>
      </c>
      <c r="B93" s="129">
        <v>0</v>
      </c>
      <c r="C93" s="129">
        <v>0</v>
      </c>
      <c r="D93" s="129">
        <v>0</v>
      </c>
      <c r="E93" s="129">
        <v>0</v>
      </c>
    </row>
    <row r="94" spans="1:5" x14ac:dyDescent="0.25">
      <c r="A94" s="117" t="s">
        <v>195</v>
      </c>
      <c r="B94" s="129">
        <v>0</v>
      </c>
      <c r="C94" s="129">
        <v>0</v>
      </c>
      <c r="D94" s="129">
        <v>0</v>
      </c>
      <c r="E94" s="129">
        <v>0</v>
      </c>
    </row>
    <row r="95" spans="1:5" ht="28.5" x14ac:dyDescent="0.25">
      <c r="A95" s="117" t="s">
        <v>196</v>
      </c>
      <c r="B95" s="129">
        <v>0</v>
      </c>
      <c r="C95" s="129">
        <v>0</v>
      </c>
      <c r="D95" s="129">
        <v>0</v>
      </c>
      <c r="E95" s="129">
        <v>0</v>
      </c>
    </row>
    <row r="96" spans="1:5" ht="28.5" x14ac:dyDescent="0.25">
      <c r="A96" s="117" t="s">
        <v>197</v>
      </c>
      <c r="B96" s="129">
        <f>VLOOKUP(A96,樞紐分析!$A$3:$O$183,11,0)</f>
        <v>2.1505376344086023E-2</v>
      </c>
      <c r="C96" s="130">
        <f>VLOOKUP(A96,樞紐分析!$A$3:$O$183,8,0)</f>
        <v>2.337334175615919E-2</v>
      </c>
      <c r="D96" s="129">
        <f>VLOOKUP(A96,樞紐分析!$A$4:$O$183,5,0)</f>
        <v>2.337334175615919E-2</v>
      </c>
      <c r="E96" s="129">
        <f>VLOOKUP(A96,樞紐分析!$A$4:$O$183,2,0)</f>
        <v>4.2059008160703078E-2</v>
      </c>
    </row>
    <row r="97" spans="1:5" x14ac:dyDescent="0.25">
      <c r="A97" s="117" t="s">
        <v>198</v>
      </c>
      <c r="B97" s="129">
        <v>0</v>
      </c>
      <c r="C97" s="129">
        <v>0</v>
      </c>
      <c r="D97" s="129">
        <v>0</v>
      </c>
      <c r="E97" s="129">
        <v>0</v>
      </c>
    </row>
    <row r="98" spans="1:5" x14ac:dyDescent="0.25">
      <c r="A98" s="117" t="s">
        <v>199</v>
      </c>
      <c r="B98" s="129">
        <v>0</v>
      </c>
      <c r="C98" s="129">
        <v>0</v>
      </c>
      <c r="D98" s="129">
        <v>0</v>
      </c>
      <c r="E98" s="129">
        <v>0</v>
      </c>
    </row>
    <row r="99" spans="1:5" ht="28.5" x14ac:dyDescent="0.25">
      <c r="A99" s="117" t="s">
        <v>200</v>
      </c>
      <c r="B99" s="129">
        <f>VLOOKUP(A99,樞紐分析!$A$3:$O$183,11,0)</f>
        <v>3.5901271503365743E-2</v>
      </c>
      <c r="C99" s="130">
        <f>VLOOKUP(A99,樞紐分析!$A$3:$O$183,8,0)</f>
        <v>3.7735849056603772E-2</v>
      </c>
      <c r="D99" s="129">
        <f>VLOOKUP(A99,樞紐分析!$A$4:$O$183,5,0)</f>
        <v>3.7735849056603772E-2</v>
      </c>
      <c r="E99" s="129">
        <f>VLOOKUP(A99,樞紐分析!$A$4:$O$183,2,0)</f>
        <v>3.9647577092511016E-2</v>
      </c>
    </row>
    <row r="100" spans="1:5" x14ac:dyDescent="0.25">
      <c r="A100" s="117" t="s">
        <v>201</v>
      </c>
      <c r="B100" s="129">
        <f>VLOOKUP(A100,樞紐分析!$A$3:$O$183,11,0)</f>
        <v>6.3604240282685506E-2</v>
      </c>
      <c r="C100" s="130">
        <f>VLOOKUP(A100,樞紐分析!$A$3:$O$183,8,0)</f>
        <v>6.4314473405382502E-2</v>
      </c>
      <c r="D100" s="129">
        <f>VLOOKUP(A100,樞紐分析!$A$4:$O$183,5,0)</f>
        <v>6.4314473405382502E-2</v>
      </c>
      <c r="E100" s="129">
        <f>VLOOKUP(A100,樞紐分析!$A$4:$O$183,2,0)</f>
        <v>6.2697338746053224E-2</v>
      </c>
    </row>
    <row r="101" spans="1:5" x14ac:dyDescent="0.25">
      <c r="A101" s="117" t="s">
        <v>202</v>
      </c>
      <c r="B101" s="129">
        <v>0</v>
      </c>
      <c r="C101" s="129">
        <v>0</v>
      </c>
      <c r="D101" s="129">
        <v>0</v>
      </c>
      <c r="E101" s="129">
        <v>0</v>
      </c>
    </row>
    <row r="102" spans="1:5" ht="28.5" x14ac:dyDescent="0.25">
      <c r="A102" s="117" t="s">
        <v>203</v>
      </c>
      <c r="B102" s="129">
        <v>0</v>
      </c>
      <c r="C102" s="129">
        <v>0</v>
      </c>
      <c r="D102" s="129">
        <v>0</v>
      </c>
      <c r="E102" s="129">
        <v>0</v>
      </c>
    </row>
    <row r="103" spans="1:5" x14ac:dyDescent="0.25">
      <c r="A103" s="117" t="s">
        <v>204</v>
      </c>
      <c r="B103" s="129">
        <f>VLOOKUP(A103,樞紐分析!$A$3:$O$183,11,0)</f>
        <v>2.4760136180748994E-3</v>
      </c>
      <c r="C103" s="130">
        <f>VLOOKUP(A103,樞紐分析!$A$3:$O$183,8,0)</f>
        <v>2.4760136180748994E-3</v>
      </c>
      <c r="D103" s="129">
        <f>VLOOKUP(A103,樞紐分析!$A$4:$O$183,5,0)</f>
        <v>2.4760136180748994E-3</v>
      </c>
      <c r="E103" s="129">
        <f>VLOOKUP(A103,樞紐分析!$A$4:$O$183,2,0)</f>
        <v>2.4691358024691358E-3</v>
      </c>
    </row>
    <row r="104" spans="1:5" x14ac:dyDescent="0.25">
      <c r="A104" s="117" t="s">
        <v>205</v>
      </c>
      <c r="B104" s="129">
        <v>0</v>
      </c>
      <c r="C104" s="129">
        <v>0</v>
      </c>
      <c r="D104" s="129">
        <v>0</v>
      </c>
      <c r="E104" s="129">
        <v>0</v>
      </c>
    </row>
    <row r="105" spans="1:5" x14ac:dyDescent="0.25">
      <c r="A105" s="117" t="s">
        <v>206</v>
      </c>
      <c r="B105" s="129">
        <f>VLOOKUP(A105,樞紐分析!$A$3:$O$183,11,0)</f>
        <v>5.3741571386690119E-2</v>
      </c>
      <c r="C105" s="130">
        <f>VLOOKUP(A105,樞紐分析!$A$3:$O$183,8,0)</f>
        <v>5.3741571386690119E-2</v>
      </c>
      <c r="D105" s="129">
        <f>VLOOKUP(A105,樞紐分析!$A$4:$O$183,5,0)</f>
        <v>5.3741571386690119E-2</v>
      </c>
      <c r="E105" s="129">
        <f>VLOOKUP(A105,樞紐分析!$A$4:$O$183,2,0)</f>
        <v>5.3826913456728367E-2</v>
      </c>
    </row>
    <row r="106" spans="1:5" x14ac:dyDescent="0.25">
      <c r="A106" s="117" t="s">
        <v>207</v>
      </c>
      <c r="B106" s="129">
        <f>VLOOKUP(A106,樞紐分析!$A$3:$O$183,11,0)</f>
        <v>1.6221156042951792E-2</v>
      </c>
      <c r="C106" s="130">
        <f>VLOOKUP(A106,樞紐分析!$A$3:$O$183,8,0)</f>
        <v>1.6221156042951792E-2</v>
      </c>
      <c r="D106" s="129">
        <f>VLOOKUP(A106,樞紐分析!$A$4:$O$183,5,0)</f>
        <v>1.6221156042951792E-2</v>
      </c>
      <c r="E106" s="129">
        <f>VLOOKUP(A106,樞紐分析!$A$4:$O$183,2,0)</f>
        <v>6.9060773480662987E-2</v>
      </c>
    </row>
    <row r="107" spans="1:5" x14ac:dyDescent="0.25">
      <c r="A107" s="117" t="s">
        <v>208</v>
      </c>
      <c r="B107" s="129">
        <f>VLOOKUP(A107,樞紐分析!$A$3:$O$183,11,0)</f>
        <v>7.9594790159189577E-2</v>
      </c>
      <c r="C107" s="130">
        <f>VLOOKUP(A107,樞紐分析!$A$3:$O$183,8,0)</f>
        <v>7.9594790159189577E-2</v>
      </c>
      <c r="D107" s="129">
        <f>VLOOKUP(A107,樞紐分析!$A$4:$O$183,5,0)</f>
        <v>7.9594790159189577E-2</v>
      </c>
      <c r="E107" s="129">
        <f>VLOOKUP(A107,樞紐分析!$A$4:$O$183,2,0)</f>
        <v>7.9343365253077974E-2</v>
      </c>
    </row>
    <row r="108" spans="1:5" x14ac:dyDescent="0.25">
      <c r="A108" s="117" t="s">
        <v>209</v>
      </c>
      <c r="B108" s="129">
        <f>VLOOKUP(A108,樞紐分析!$A$3:$O$183,11,0)</f>
        <v>4.6511627906976744E-2</v>
      </c>
      <c r="C108" s="130">
        <f>VLOOKUP(A108,樞紐分析!$A$3:$O$183,8,0)</f>
        <v>4.6511627906976744E-2</v>
      </c>
      <c r="D108" s="129">
        <f>VLOOKUP(A108,樞紐分析!$A$4:$O$183,5,0)</f>
        <v>4.6511627906976744E-2</v>
      </c>
      <c r="E108" s="129">
        <f>VLOOKUP(A108,樞紐分析!$A$4:$O$183,2,0)</f>
        <v>4.6511627906976744E-2</v>
      </c>
    </row>
    <row r="109" spans="1:5" x14ac:dyDescent="0.25">
      <c r="A109" s="117" t="s">
        <v>210</v>
      </c>
      <c r="B109" s="129">
        <f>VLOOKUP(A109,樞紐分析!$A$3:$O$183,11,0)</f>
        <v>3.963335242956096E-2</v>
      </c>
      <c r="C109" s="130">
        <f>VLOOKUP(A109,樞紐分析!$A$3:$O$183,8,0)</f>
        <v>3.8967583002071551E-2</v>
      </c>
      <c r="D109" s="129">
        <f>VLOOKUP(A109,樞紐分析!$A$4:$O$183,5,0)</f>
        <v>3.8967583002071551E-2</v>
      </c>
      <c r="E109" s="129">
        <f>VLOOKUP(A109,樞紐分析!$A$4:$O$183,2,0)</f>
        <v>3.8967583002071551E-2</v>
      </c>
    </row>
    <row r="110" spans="1:5" x14ac:dyDescent="0.25">
      <c r="A110" s="117" t="s">
        <v>211</v>
      </c>
      <c r="B110" s="129">
        <f>VLOOKUP(A110,樞紐分析!$A$3:$O$183,11,0)</f>
        <v>0</v>
      </c>
      <c r="C110" s="130">
        <f>VLOOKUP(A110,樞紐分析!$A$3:$O$183,8,0)</f>
        <v>4.0651260504201682E-2</v>
      </c>
      <c r="D110" s="129">
        <f>VLOOKUP(A110,樞紐分析!$A$4:$O$183,5,0)</f>
        <v>4.0651260504201682E-2</v>
      </c>
      <c r="E110" s="129">
        <f>VLOOKUP(A110,樞紐分析!$A$4:$O$183,2,0)</f>
        <v>4.0651260504201682E-2</v>
      </c>
    </row>
    <row r="111" spans="1:5" x14ac:dyDescent="0.25">
      <c r="A111" s="117" t="s">
        <v>212</v>
      </c>
      <c r="B111" s="129">
        <f>VLOOKUP(A111,樞紐分析!$A$3:$O$183,11,0)</f>
        <v>6.5989847715736044E-2</v>
      </c>
      <c r="C111" s="130">
        <f>VLOOKUP(A111,樞紐分析!$A$3:$O$183,8,0)</f>
        <v>6.5989847715736044E-2</v>
      </c>
      <c r="D111" s="129">
        <f>VLOOKUP(A111,樞紐分析!$A$4:$O$183,5,0)</f>
        <v>6.5989847715736044E-2</v>
      </c>
      <c r="E111" s="129">
        <f>VLOOKUP(A111,樞紐分析!$A$4:$O$183,2,0)</f>
        <v>6.5989847715736044E-2</v>
      </c>
    </row>
    <row r="112" spans="1:5" x14ac:dyDescent="0.25">
      <c r="A112" s="117" t="s">
        <v>213</v>
      </c>
      <c r="B112" s="129">
        <v>0</v>
      </c>
      <c r="C112" s="129">
        <v>0</v>
      </c>
      <c r="D112" s="129">
        <v>0</v>
      </c>
      <c r="E112" s="129">
        <v>0</v>
      </c>
    </row>
    <row r="113" spans="1:5" x14ac:dyDescent="0.25">
      <c r="A113" s="117" t="s">
        <v>214</v>
      </c>
      <c r="B113" s="129">
        <v>0</v>
      </c>
      <c r="C113" s="129">
        <v>0</v>
      </c>
      <c r="D113" s="129">
        <v>0</v>
      </c>
      <c r="E113" s="129">
        <v>0</v>
      </c>
    </row>
    <row r="114" spans="1:5" x14ac:dyDescent="0.25">
      <c r="A114" s="117" t="s">
        <v>215</v>
      </c>
      <c r="B114" s="129">
        <v>0</v>
      </c>
      <c r="C114" s="129">
        <v>0</v>
      </c>
      <c r="D114" s="129">
        <v>0</v>
      </c>
      <c r="E114" s="129">
        <v>0</v>
      </c>
    </row>
    <row r="115" spans="1:5" ht="28.5" x14ac:dyDescent="0.25">
      <c r="A115" s="117" t="s">
        <v>216</v>
      </c>
      <c r="B115" s="129">
        <f>VLOOKUP(A115,樞紐分析!$A$3:$O$183,11,0)</f>
        <v>3.5901271503365743E-2</v>
      </c>
      <c r="C115" s="130">
        <f>VLOOKUP(A115,樞紐分析!$A$3:$O$183,8,0)</f>
        <v>3.7735849056603772E-2</v>
      </c>
      <c r="D115" s="129">
        <f>VLOOKUP(A115,樞紐分析!$A$4:$O$183,5,0)</f>
        <v>3.7735849056603772E-2</v>
      </c>
      <c r="E115" s="129">
        <f>VLOOKUP(A115,樞紐分析!$A$4:$O$183,2,0)</f>
        <v>3.9647577092511016E-2</v>
      </c>
    </row>
    <row r="116" spans="1:5" x14ac:dyDescent="0.25">
      <c r="A116" s="117" t="s">
        <v>217</v>
      </c>
      <c r="B116" s="129">
        <v>0</v>
      </c>
      <c r="C116" s="129">
        <v>0</v>
      </c>
      <c r="D116" s="129">
        <v>0</v>
      </c>
      <c r="E116" s="129">
        <v>0</v>
      </c>
    </row>
    <row r="117" spans="1:5" x14ac:dyDescent="0.25">
      <c r="A117" s="117" t="s">
        <v>218</v>
      </c>
      <c r="B117" s="129">
        <f>VLOOKUP(A117,樞紐分析!$A$3:$O$183,11,0)</f>
        <v>0</v>
      </c>
      <c r="C117" s="130">
        <f>VLOOKUP(A117,樞紐分析!$A$3:$O$183,8,0)</f>
        <v>0</v>
      </c>
      <c r="D117" s="129">
        <f>VLOOKUP(A117,樞紐分析!$A$4:$O$183,5,0)</f>
        <v>0</v>
      </c>
      <c r="E117" s="129">
        <f>VLOOKUP(A117,樞紐分析!$A$4:$O$183,2,0)</f>
        <v>0</v>
      </c>
    </row>
    <row r="118" spans="1:5" x14ac:dyDescent="0.25">
      <c r="A118" s="117" t="s">
        <v>219</v>
      </c>
      <c r="B118" s="129">
        <v>0</v>
      </c>
      <c r="C118" s="129">
        <v>0</v>
      </c>
      <c r="D118" s="129">
        <v>0</v>
      </c>
      <c r="E118" s="129">
        <v>0</v>
      </c>
    </row>
    <row r="119" spans="1:5" ht="28.5" x14ac:dyDescent="0.25">
      <c r="A119" s="117" t="s">
        <v>220</v>
      </c>
      <c r="B119" s="129">
        <f>VLOOKUP(A119,樞紐分析!$A$3:$O$183,11,0)</f>
        <v>0</v>
      </c>
      <c r="C119" s="130">
        <f>VLOOKUP(A119,樞紐分析!$A$3:$O$183,8,0)</f>
        <v>3.715745471435207E-2</v>
      </c>
      <c r="D119" s="129">
        <f>VLOOKUP(A119,樞紐分析!$A$4:$O$183,5,0)</f>
        <v>3.715745471435207E-2</v>
      </c>
      <c r="E119" s="129">
        <f>VLOOKUP(A119,樞紐分析!$A$4:$O$183,2,0)</f>
        <v>2.4962556165751371E-2</v>
      </c>
    </row>
    <row r="120" spans="1:5" x14ac:dyDescent="0.25">
      <c r="A120" s="117" t="s">
        <v>221</v>
      </c>
      <c r="B120" s="129">
        <v>0</v>
      </c>
      <c r="C120" s="129">
        <v>0</v>
      </c>
      <c r="D120" s="129">
        <v>0</v>
      </c>
      <c r="E120" s="129">
        <v>0</v>
      </c>
    </row>
    <row r="121" spans="1:5" x14ac:dyDescent="0.25">
      <c r="A121" s="117" t="s">
        <v>222</v>
      </c>
      <c r="B121" s="129">
        <v>0</v>
      </c>
      <c r="C121" s="129">
        <v>0</v>
      </c>
      <c r="D121" s="129">
        <v>0</v>
      </c>
      <c r="E121" s="129">
        <v>0</v>
      </c>
    </row>
    <row r="122" spans="1:5" x14ac:dyDescent="0.25">
      <c r="A122" s="117" t="s">
        <v>223</v>
      </c>
      <c r="B122" s="129">
        <v>0</v>
      </c>
      <c r="C122" s="129">
        <v>0</v>
      </c>
      <c r="D122" s="129">
        <v>0</v>
      </c>
      <c r="E122" s="129">
        <v>0</v>
      </c>
    </row>
    <row r="123" spans="1:5" x14ac:dyDescent="0.25">
      <c r="A123" s="117" t="s">
        <v>224</v>
      </c>
      <c r="B123" s="129">
        <v>0</v>
      </c>
      <c r="C123" s="129">
        <v>0</v>
      </c>
      <c r="D123" s="129">
        <v>0</v>
      </c>
      <c r="E123" s="129">
        <v>0</v>
      </c>
    </row>
    <row r="124" spans="1:5" x14ac:dyDescent="0.25">
      <c r="A124" s="117" t="s">
        <v>225</v>
      </c>
      <c r="B124" s="129">
        <f>VLOOKUP(A124,樞紐分析!$A$3:$O$183,11,0)</f>
        <v>1.03831891223733E-2</v>
      </c>
      <c r="C124" s="130">
        <f>VLOOKUP(A124,樞紐分析!$A$3:$O$183,8,0)</f>
        <v>6.7409256769733056E-2</v>
      </c>
      <c r="D124" s="129">
        <f>VLOOKUP(A124,樞紐分析!$A$4:$O$183,5,0)</f>
        <v>6.7409256769733056E-2</v>
      </c>
      <c r="E124" s="129">
        <f>VLOOKUP(A124,樞紐分析!$A$4:$O$183,2,0)</f>
        <v>4.7794796087839084E-2</v>
      </c>
    </row>
    <row r="125" spans="1:5" x14ac:dyDescent="0.25">
      <c r="A125" s="117" t="s">
        <v>226</v>
      </c>
      <c r="B125" s="129">
        <v>0</v>
      </c>
      <c r="C125" s="129">
        <v>0</v>
      </c>
      <c r="D125" s="129">
        <v>0</v>
      </c>
      <c r="E125" s="129">
        <v>0</v>
      </c>
    </row>
    <row r="126" spans="1:5" x14ac:dyDescent="0.25">
      <c r="A126" s="117" t="s">
        <v>227</v>
      </c>
      <c r="B126" s="129">
        <v>0</v>
      </c>
      <c r="C126" s="129">
        <v>0</v>
      </c>
      <c r="D126" s="129">
        <v>0</v>
      </c>
      <c r="E126" s="129">
        <v>0</v>
      </c>
    </row>
    <row r="127" spans="1:5" x14ac:dyDescent="0.25">
      <c r="A127" s="117" t="s">
        <v>228</v>
      </c>
      <c r="B127" s="129">
        <v>0</v>
      </c>
      <c r="C127" s="129">
        <v>0</v>
      </c>
      <c r="D127" s="129">
        <v>0</v>
      </c>
      <c r="E127" s="129">
        <v>0</v>
      </c>
    </row>
    <row r="128" spans="1:5" x14ac:dyDescent="0.25">
      <c r="A128" s="117" t="s">
        <v>229</v>
      </c>
      <c r="B128" s="129">
        <v>0</v>
      </c>
      <c r="C128" s="129">
        <v>0</v>
      </c>
      <c r="D128" s="129">
        <v>0</v>
      </c>
      <c r="E128" s="129">
        <v>0</v>
      </c>
    </row>
    <row r="129" spans="1:5" x14ac:dyDescent="0.25">
      <c r="A129" s="117" t="s">
        <v>230</v>
      </c>
      <c r="B129" s="129">
        <v>0</v>
      </c>
      <c r="C129" s="129">
        <v>0</v>
      </c>
      <c r="D129" s="129">
        <v>0</v>
      </c>
      <c r="E129" s="129">
        <v>0</v>
      </c>
    </row>
    <row r="130" spans="1:5" x14ac:dyDescent="0.25">
      <c r="A130" s="117" t="s">
        <v>231</v>
      </c>
      <c r="B130" s="129">
        <v>0</v>
      </c>
      <c r="C130" s="129">
        <v>0</v>
      </c>
      <c r="D130" s="129">
        <v>0</v>
      </c>
      <c r="E130" s="129">
        <v>0</v>
      </c>
    </row>
    <row r="131" spans="1:5" x14ac:dyDescent="0.25">
      <c r="A131" s="117" t="s">
        <v>232</v>
      </c>
      <c r="B131" s="129">
        <v>0</v>
      </c>
      <c r="C131" s="129">
        <v>0</v>
      </c>
      <c r="D131" s="129">
        <v>0</v>
      </c>
      <c r="E131" s="129">
        <v>0</v>
      </c>
    </row>
    <row r="132" spans="1:5" x14ac:dyDescent="0.25">
      <c r="A132" s="117" t="s">
        <v>233</v>
      </c>
      <c r="B132" s="129">
        <f>VLOOKUP(A132,樞紐分析!$A$3:$O$183,11,0)</f>
        <v>4.493783303730018E-2</v>
      </c>
      <c r="C132" s="130">
        <f>VLOOKUP(A132,樞紐分析!$A$3:$O$183,8,0)</f>
        <v>4.2312385600976207E-2</v>
      </c>
      <c r="D132" s="129">
        <f>VLOOKUP(A132,樞紐分析!$A$4:$O$183,5,0)</f>
        <v>4.2312385600976207E-2</v>
      </c>
      <c r="E132" s="129">
        <f>VLOOKUP(A132,樞紐分析!$A$4:$O$183,2,0)</f>
        <v>4.3094080640549044E-2</v>
      </c>
    </row>
    <row r="133" spans="1:5" x14ac:dyDescent="0.25">
      <c r="A133" s="117" t="s">
        <v>234</v>
      </c>
      <c r="B133" s="129">
        <v>0</v>
      </c>
      <c r="C133" s="129">
        <v>0</v>
      </c>
      <c r="D133" s="129">
        <v>0</v>
      </c>
      <c r="E133" s="129">
        <v>0</v>
      </c>
    </row>
    <row r="134" spans="1:5" x14ac:dyDescent="0.25">
      <c r="A134" s="117" t="s">
        <v>235</v>
      </c>
      <c r="B134" s="129">
        <f>VLOOKUP(A134,樞紐分析!$A$3:$O$183,11,0)</f>
        <v>6.0498220640569395E-2</v>
      </c>
      <c r="C134" s="130">
        <f>VLOOKUP(A134,樞紐分析!$A$3:$O$183,8,0)</f>
        <v>5.7915057915057917E-2</v>
      </c>
      <c r="D134" s="129">
        <f>VLOOKUP(A134,樞紐分析!$A$4:$O$183,5,0)</f>
        <v>5.7915057915057917E-2</v>
      </c>
      <c r="E134" s="129">
        <f>VLOOKUP(A134,樞紐分析!$A$4:$O$183,2,0)</f>
        <v>5.019305019305019E-2</v>
      </c>
    </row>
    <row r="135" spans="1:5" x14ac:dyDescent="0.25">
      <c r="A135" s="117" t="s">
        <v>236</v>
      </c>
      <c r="B135" s="129">
        <f>VLOOKUP(A135,樞紐分析!$A$3:$O$183,11,0)</f>
        <v>0</v>
      </c>
      <c r="C135" s="130">
        <f>VLOOKUP(A135,樞紐分析!$A$3:$O$183,8,0)</f>
        <v>0</v>
      </c>
      <c r="D135" s="129">
        <f>VLOOKUP(A135,樞紐分析!$A$4:$O$183,5,0)</f>
        <v>0</v>
      </c>
      <c r="E135" s="129">
        <f>VLOOKUP(A135,樞紐分析!$A$4:$O$183,2,0)</f>
        <v>1.1834319526627219E-2</v>
      </c>
    </row>
    <row r="136" spans="1:5" x14ac:dyDescent="0.25">
      <c r="A136" s="117" t="s">
        <v>237</v>
      </c>
      <c r="B136" s="129">
        <v>0</v>
      </c>
      <c r="C136" s="129">
        <v>0</v>
      </c>
      <c r="D136" s="129">
        <v>0</v>
      </c>
      <c r="E136" s="129">
        <v>0</v>
      </c>
    </row>
    <row r="137" spans="1:5" x14ac:dyDescent="0.25">
      <c r="A137" s="117" t="s">
        <v>238</v>
      </c>
      <c r="B137" s="129">
        <v>0</v>
      </c>
      <c r="C137" s="129">
        <v>0</v>
      </c>
      <c r="D137" s="129">
        <v>0</v>
      </c>
      <c r="E137" s="129">
        <v>0</v>
      </c>
    </row>
    <row r="138" spans="1:5" x14ac:dyDescent="0.25">
      <c r="A138" s="117" t="s">
        <v>239</v>
      </c>
      <c r="B138" s="129">
        <v>0</v>
      </c>
      <c r="C138" s="129">
        <v>0</v>
      </c>
      <c r="D138" s="129">
        <v>0</v>
      </c>
      <c r="E138" s="129">
        <v>0</v>
      </c>
    </row>
    <row r="139" spans="1:5" x14ac:dyDescent="0.25">
      <c r="A139" s="117" t="s">
        <v>240</v>
      </c>
      <c r="B139" s="129">
        <v>0</v>
      </c>
      <c r="C139" s="129">
        <v>0</v>
      </c>
      <c r="D139" s="129">
        <v>0</v>
      </c>
      <c r="E139" s="129">
        <v>0</v>
      </c>
    </row>
    <row r="140" spans="1:5" x14ac:dyDescent="0.25">
      <c r="A140" s="117" t="s">
        <v>241</v>
      </c>
      <c r="B140" s="129">
        <f>VLOOKUP(A140,樞紐分析!$A$3:$O$183,11,0)</f>
        <v>5.3209459459459457E-2</v>
      </c>
      <c r="C140" s="130">
        <f>VLOOKUP(A140,樞紐分析!$A$3:$O$183,8,0)</f>
        <v>5.3209459459459457E-2</v>
      </c>
      <c r="D140" s="129">
        <f>VLOOKUP(A140,樞紐分析!$A$4:$O$183,5,0)</f>
        <v>5.3209459459459457E-2</v>
      </c>
      <c r="E140" s="129">
        <f>VLOOKUP(A140,樞紐分析!$A$4:$O$183,2,0)</f>
        <v>5.2983293556085921E-2</v>
      </c>
    </row>
    <row r="141" spans="1:5" x14ac:dyDescent="0.25">
      <c r="A141" s="117" t="s">
        <v>242</v>
      </c>
      <c r="B141" s="129">
        <v>0</v>
      </c>
      <c r="C141" s="129">
        <v>0</v>
      </c>
      <c r="D141" s="129">
        <v>0</v>
      </c>
      <c r="E141" s="129">
        <v>0</v>
      </c>
    </row>
    <row r="142" spans="1:5" x14ac:dyDescent="0.25">
      <c r="A142" s="117" t="s">
        <v>243</v>
      </c>
      <c r="B142" s="129">
        <f>VLOOKUP(A142,樞紐分析!$A$3:$O$183,11,0)</f>
        <v>4.6242774566473986E-2</v>
      </c>
      <c r="C142" s="130">
        <f>VLOOKUP(A142,樞紐分析!$A$3:$O$183,8,0)</f>
        <v>5.6338028169014086E-2</v>
      </c>
      <c r="D142" s="129">
        <f>VLOOKUP(A142,樞紐分析!$A$4:$O$183,5,0)</f>
        <v>5.6338028169014086E-2</v>
      </c>
      <c r="E142" s="129">
        <f>VLOOKUP(A142,樞紐分析!$A$4:$O$183,2,0)</f>
        <v>4.9200492004920049E-2</v>
      </c>
    </row>
    <row r="143" spans="1:5" ht="28.5" x14ac:dyDescent="0.25">
      <c r="A143" s="117" t="s">
        <v>244</v>
      </c>
      <c r="B143" s="129">
        <f>VLOOKUP(A143,樞紐分析!$A$3:$O$183,11,0)</f>
        <v>0</v>
      </c>
      <c r="C143" s="130">
        <f>VLOOKUP(A143,樞紐分析!$A$3:$O$183,8,0)</f>
        <v>2.6090197540067091E-2</v>
      </c>
      <c r="D143" s="129">
        <f>VLOOKUP(A143,樞紐分析!$A$4:$O$183,5,0)</f>
        <v>2.6090197540067091E-2</v>
      </c>
      <c r="E143" s="129">
        <f>VLOOKUP(A143,樞紐分析!$A$4:$O$183,2,0)</f>
        <v>2.5244299674267102E-2</v>
      </c>
    </row>
    <row r="144" spans="1:5" x14ac:dyDescent="0.25">
      <c r="A144" s="117" t="s">
        <v>245</v>
      </c>
      <c r="B144" s="129">
        <v>0</v>
      </c>
      <c r="C144" s="129">
        <v>0</v>
      </c>
      <c r="D144" s="129">
        <v>0</v>
      </c>
      <c r="E144" s="129">
        <v>0</v>
      </c>
    </row>
    <row r="145" spans="1:5" x14ac:dyDescent="0.25">
      <c r="A145" s="117" t="s">
        <v>246</v>
      </c>
      <c r="B145" s="129">
        <v>0</v>
      </c>
      <c r="C145" s="129">
        <v>0</v>
      </c>
      <c r="D145" s="129">
        <v>0</v>
      </c>
      <c r="E145" s="129">
        <v>0</v>
      </c>
    </row>
    <row r="146" spans="1:5" x14ac:dyDescent="0.25">
      <c r="A146" s="117" t="s">
        <v>247</v>
      </c>
      <c r="B146" s="129">
        <v>0</v>
      </c>
      <c r="C146" s="129">
        <v>0</v>
      </c>
      <c r="D146" s="129">
        <v>0</v>
      </c>
      <c r="E146" s="129">
        <v>0</v>
      </c>
    </row>
    <row r="147" spans="1:5" ht="28.5" x14ac:dyDescent="0.25">
      <c r="A147" s="117" t="s">
        <v>248</v>
      </c>
      <c r="B147" s="129">
        <f>VLOOKUP(A147,樞紐分析!$A$3:$O$183,11,0)</f>
        <v>0</v>
      </c>
      <c r="C147" s="130">
        <f>VLOOKUP(A147,樞紐分析!$A$3:$O$183,8,0)</f>
        <v>3.715745471435207E-2</v>
      </c>
      <c r="D147" s="129">
        <f>VLOOKUP(A147,樞紐分析!$A$4:$O$183,5,0)</f>
        <v>3.715745471435207E-2</v>
      </c>
      <c r="E147" s="129">
        <f>VLOOKUP(A147,樞紐分析!$A$4:$O$183,2,0)</f>
        <v>2.2948938611589215E-2</v>
      </c>
    </row>
    <row r="148" spans="1:5" ht="28.5" x14ac:dyDescent="0.25">
      <c r="A148" s="117" t="s">
        <v>249</v>
      </c>
      <c r="B148" s="129">
        <f>VLOOKUP(A148,樞紐分析!$A$3:$O$183,11,0)</f>
        <v>0</v>
      </c>
      <c r="C148" s="130">
        <f>VLOOKUP(A148,樞紐分析!$A$3:$O$183,8,0)</f>
        <v>3.0432136335970784E-2</v>
      </c>
      <c r="D148" s="129">
        <f>VLOOKUP(A148,樞紐分析!$A$4:$O$183,5,0)</f>
        <v>3.0432136335970784E-2</v>
      </c>
      <c r="E148" s="129">
        <f>VLOOKUP(A148,樞紐分析!$A$4:$O$183,2,0)</f>
        <v>2.2948938611589215E-2</v>
      </c>
    </row>
    <row r="149" spans="1:5" x14ac:dyDescent="0.25">
      <c r="A149" s="117" t="s">
        <v>250</v>
      </c>
      <c r="B149" s="129">
        <f>VLOOKUP(A149,樞紐分析!$A$3:$O$183,11,0)</f>
        <v>5.6238970870310219E-2</v>
      </c>
      <c r="C149" s="130">
        <f>VLOOKUP(A149,樞紐分析!$A$3:$O$183,8,0)</f>
        <v>0</v>
      </c>
      <c r="D149" s="129">
        <f>VLOOKUP(A149,樞紐分析!$A$4:$O$183,5,0)</f>
        <v>0</v>
      </c>
      <c r="E149" s="129">
        <f>VLOOKUP(A149,樞紐分析!$A$4:$O$183,2,0)</f>
        <v>0</v>
      </c>
    </row>
    <row r="150" spans="1:5" x14ac:dyDescent="0.25">
      <c r="A150" s="117" t="s">
        <v>251</v>
      </c>
      <c r="B150" s="129">
        <f>VLOOKUP(A150,樞紐分析!$A$3:$O$183,11,0)</f>
        <v>3.0418250950570342E-2</v>
      </c>
      <c r="C150" s="130">
        <f>VLOOKUP(A150,樞紐分析!$A$3:$O$183,8,0)</f>
        <v>8.7121212121212127E-2</v>
      </c>
      <c r="D150" s="129">
        <f>VLOOKUP(A150,樞紐分析!$A$4:$O$183,5,0)</f>
        <v>8.7121212121212127E-2</v>
      </c>
      <c r="E150" s="129">
        <f>VLOOKUP(A150,樞紐分析!$A$4:$O$183,2,0)</f>
        <v>8.0838323353293412E-2</v>
      </c>
    </row>
    <row r="151" spans="1:5" x14ac:dyDescent="0.25">
      <c r="A151" s="117" t="s">
        <v>252</v>
      </c>
      <c r="B151" s="129">
        <f>VLOOKUP(A151,樞紐分析!$A$3:$O$183,11,0)</f>
        <v>3.3136653292423886E-2</v>
      </c>
      <c r="C151" s="130">
        <f>VLOOKUP(A151,樞紐分析!$A$3:$O$183,8,0)</f>
        <v>3.6737145603075443E-2</v>
      </c>
      <c r="D151" s="129">
        <f>VLOOKUP(A151,樞紐分析!$A$4:$O$183,5,0)</f>
        <v>3.6737145603075443E-2</v>
      </c>
      <c r="E151" s="129">
        <f>VLOOKUP(A151,樞紐分析!$A$4:$O$183,2,0)</f>
        <v>3.9613932018464124E-2</v>
      </c>
    </row>
    <row r="152" spans="1:5" x14ac:dyDescent="0.25">
      <c r="A152" s="117" t="s">
        <v>253</v>
      </c>
      <c r="B152" s="129">
        <f>VLOOKUP(A152,樞紐分析!$A$3:$O$183,11,0)</f>
        <v>2.4736415247364151E-2</v>
      </c>
      <c r="C152" s="130">
        <f>VLOOKUP(A152,樞紐分析!$A$3:$O$183,8,0)</f>
        <v>0</v>
      </c>
      <c r="D152" s="129">
        <f>VLOOKUP(A152,樞紐分析!$A$4:$O$183,5,0)</f>
        <v>0</v>
      </c>
      <c r="E152" s="129">
        <f>VLOOKUP(A152,樞紐分析!$A$4:$O$183,2,0)</f>
        <v>2.1221175208764268E-2</v>
      </c>
    </row>
    <row r="153" spans="1:5" x14ac:dyDescent="0.25">
      <c r="A153" s="117" t="s">
        <v>254</v>
      </c>
      <c r="B153" s="129">
        <v>0</v>
      </c>
      <c r="C153" s="129">
        <v>0</v>
      </c>
      <c r="D153" s="129">
        <v>0</v>
      </c>
      <c r="E153" s="129">
        <v>0</v>
      </c>
    </row>
    <row r="154" spans="1:5" x14ac:dyDescent="0.25">
      <c r="A154" s="117" t="s">
        <v>255</v>
      </c>
      <c r="B154" s="129">
        <f>VLOOKUP(A154,樞紐分析!$A$3:$O$183,11,0)</f>
        <v>4.3763676148796497E-2</v>
      </c>
      <c r="C154" s="130">
        <f>VLOOKUP(A154,樞紐分析!$A$3:$O$183,8,0)</f>
        <v>3.1446540880503145E-2</v>
      </c>
      <c r="D154" s="129">
        <f>VLOOKUP(A154,樞紐分析!$A$4:$O$183,5,0)</f>
        <v>3.1446540880503145E-2</v>
      </c>
      <c r="E154" s="129">
        <f>VLOOKUP(A154,樞紐分析!$A$4:$O$183,2,0)</f>
        <v>3.9145907473309607E-2</v>
      </c>
    </row>
    <row r="155" spans="1:5" x14ac:dyDescent="0.25">
      <c r="A155" s="117" t="s">
        <v>256</v>
      </c>
      <c r="B155" s="129">
        <v>0</v>
      </c>
      <c r="C155" s="129">
        <v>0</v>
      </c>
      <c r="D155" s="129">
        <v>0</v>
      </c>
      <c r="E155" s="129">
        <v>0</v>
      </c>
    </row>
    <row r="156" spans="1:5" x14ac:dyDescent="0.25">
      <c r="A156" s="117" t="s">
        <v>257</v>
      </c>
      <c r="B156" s="129">
        <v>0</v>
      </c>
      <c r="C156" s="129">
        <v>0</v>
      </c>
      <c r="D156" s="129">
        <v>0</v>
      </c>
      <c r="E156" s="129">
        <v>0</v>
      </c>
    </row>
    <row r="157" spans="1:5" x14ac:dyDescent="0.25">
      <c r="A157" s="117" t="s">
        <v>258</v>
      </c>
      <c r="B157" s="129">
        <v>0</v>
      </c>
      <c r="C157" s="129">
        <v>0</v>
      </c>
      <c r="D157" s="129">
        <v>0</v>
      </c>
      <c r="E157" s="129">
        <v>0</v>
      </c>
    </row>
    <row r="158" spans="1:5" x14ac:dyDescent="0.25">
      <c r="A158" s="117" t="s">
        <v>259</v>
      </c>
      <c r="B158" s="129">
        <v>0</v>
      </c>
      <c r="C158" s="129">
        <v>0</v>
      </c>
      <c r="D158" s="129">
        <v>0</v>
      </c>
      <c r="E158" s="129">
        <v>0</v>
      </c>
    </row>
    <row r="159" spans="1:5" x14ac:dyDescent="0.25">
      <c r="A159" s="117" t="s">
        <v>260</v>
      </c>
      <c r="B159" s="129">
        <f>VLOOKUP(A159,樞紐分析!$A$3:$O$183,11,0)</f>
        <v>0</v>
      </c>
      <c r="C159" s="130">
        <f>VLOOKUP(A159,樞紐分析!$A$3:$O$183,8,0)</f>
        <v>4.0651260504201682E-2</v>
      </c>
      <c r="D159" s="129">
        <f>VLOOKUP(A159,樞紐分析!$A$4:$O$183,5,0)</f>
        <v>4.0651260504201682E-2</v>
      </c>
      <c r="E159" s="129">
        <f>VLOOKUP(A159,樞紐分析!$A$4:$O$183,2,0)</f>
        <v>4.0531914893617023E-2</v>
      </c>
    </row>
    <row r="160" spans="1:5" x14ac:dyDescent="0.25">
      <c r="A160" s="117" t="s">
        <v>261</v>
      </c>
      <c r="B160" s="129">
        <v>0</v>
      </c>
      <c r="C160" s="129">
        <v>0</v>
      </c>
      <c r="D160" s="129">
        <v>0</v>
      </c>
      <c r="E160" s="129">
        <v>0</v>
      </c>
    </row>
    <row r="161" spans="1:5" x14ac:dyDescent="0.25">
      <c r="A161" s="117" t="s">
        <v>262</v>
      </c>
      <c r="B161" s="129">
        <f>VLOOKUP(A161,樞紐分析!$A$3:$O$183,11,0)</f>
        <v>0</v>
      </c>
      <c r="C161" s="130">
        <f>VLOOKUP(A161,樞紐分析!$A$3:$O$183,8,0)</f>
        <v>0</v>
      </c>
      <c r="D161" s="129">
        <f>VLOOKUP(A161,樞紐分析!$A$4:$O$183,5,0)</f>
        <v>0</v>
      </c>
      <c r="E161" s="129">
        <f>VLOOKUP(A161,樞紐分析!$A$4:$O$183,2,0)</f>
        <v>0</v>
      </c>
    </row>
    <row r="162" spans="1:5" x14ac:dyDescent="0.25">
      <c r="A162" s="117" t="s">
        <v>263</v>
      </c>
      <c r="B162" s="129">
        <v>0</v>
      </c>
      <c r="C162" s="129">
        <v>0</v>
      </c>
      <c r="D162" s="129">
        <v>0</v>
      </c>
      <c r="E162" s="129">
        <v>0</v>
      </c>
    </row>
    <row r="163" spans="1:5" x14ac:dyDescent="0.25">
      <c r="A163" s="117" t="s">
        <v>264</v>
      </c>
      <c r="B163" s="129">
        <f>VLOOKUP(A163,樞紐分析!$A$3:$O$183,11,0)</f>
        <v>3.2846715328467155E-2</v>
      </c>
      <c r="C163" s="130">
        <f>VLOOKUP(A163,樞紐分析!$A$3:$O$183,8,0)</f>
        <v>3.1141868512110725E-2</v>
      </c>
      <c r="D163" s="129">
        <f>VLOOKUP(A163,樞紐分析!$A$4:$O$183,5,0)</f>
        <v>3.1141868512110725E-2</v>
      </c>
      <c r="E163" s="129">
        <f>VLOOKUP(A163,樞紐分析!$A$4:$O$183,2,0)</f>
        <v>2.8481012658227847E-2</v>
      </c>
    </row>
    <row r="164" spans="1:5" x14ac:dyDescent="0.25">
      <c r="A164" s="117" t="s">
        <v>265</v>
      </c>
      <c r="B164" s="129">
        <v>0</v>
      </c>
      <c r="C164" s="129">
        <v>0</v>
      </c>
      <c r="D164" s="129">
        <v>0</v>
      </c>
      <c r="E164" s="129">
        <v>0</v>
      </c>
    </row>
    <row r="165" spans="1:5" x14ac:dyDescent="0.25">
      <c r="A165" s="117" t="s">
        <v>266</v>
      </c>
      <c r="B165" s="129">
        <v>0</v>
      </c>
      <c r="C165" s="129">
        <v>0</v>
      </c>
      <c r="D165" s="129">
        <v>0</v>
      </c>
      <c r="E165" s="129">
        <v>0</v>
      </c>
    </row>
    <row r="166" spans="1:5" ht="28.5" x14ac:dyDescent="0.25">
      <c r="A166" s="117" t="s">
        <v>267</v>
      </c>
      <c r="B166" s="129">
        <f>VLOOKUP(A166,樞紐分析!$A$3:$O$183,11,0)</f>
        <v>3.5901271503365743E-2</v>
      </c>
      <c r="C166" s="130">
        <f>VLOOKUP(A166,樞紐分析!$A$3:$O$183,8,0)</f>
        <v>3.7735849056603772E-2</v>
      </c>
      <c r="D166" s="129">
        <f>VLOOKUP(A166,樞紐分析!$A$4:$O$183,5,0)</f>
        <v>3.7735849056603772E-2</v>
      </c>
      <c r="E166" s="129">
        <f>VLOOKUP(A166,樞紐分析!$A$4:$O$183,2,0)</f>
        <v>3.9647577092511016E-2</v>
      </c>
    </row>
    <row r="167" spans="1:5" x14ac:dyDescent="0.25">
      <c r="A167" s="117" t="s">
        <v>268</v>
      </c>
      <c r="B167" s="129">
        <v>0</v>
      </c>
      <c r="C167" s="129">
        <v>0</v>
      </c>
      <c r="D167" s="129">
        <v>0</v>
      </c>
      <c r="E167" s="129">
        <v>0</v>
      </c>
    </row>
    <row r="168" spans="1:5" ht="28.5" x14ac:dyDescent="0.25">
      <c r="A168" s="117" t="s">
        <v>269</v>
      </c>
      <c r="B168" s="129">
        <f>VLOOKUP(A168,樞紐分析!$A$3:$O$183,11,0)</f>
        <v>0</v>
      </c>
      <c r="C168" s="130">
        <f>VLOOKUP(A168,樞紐分析!$A$3:$O$183,8,0)</f>
        <v>0</v>
      </c>
      <c r="D168" s="129">
        <f>VLOOKUP(A168,樞紐分析!$A$4:$O$183,5,0)</f>
        <v>0</v>
      </c>
      <c r="E168" s="129">
        <f>VLOOKUP(A168,樞紐分析!$A$4:$O$183,2,0)</f>
        <v>0</v>
      </c>
    </row>
    <row r="169" spans="1:5" x14ac:dyDescent="0.25">
      <c r="A169" s="117" t="s">
        <v>270</v>
      </c>
      <c r="B169" s="129">
        <f>VLOOKUP(A169,樞紐分析!$A$3:$O$183,11,0)</f>
        <v>0</v>
      </c>
      <c r="C169" s="130">
        <f>VLOOKUP(A169,樞紐分析!$A$3:$O$183,8,0)</f>
        <v>0</v>
      </c>
      <c r="D169" s="129">
        <f>VLOOKUP(A169,樞紐分析!$A$4:$O$183,5,0)</f>
        <v>0</v>
      </c>
      <c r="E169" s="129">
        <f>VLOOKUP(A169,樞紐分析!$A$4:$O$183,2,0)</f>
        <v>0</v>
      </c>
    </row>
    <row r="170" spans="1:5" x14ac:dyDescent="0.25">
      <c r="A170" s="117" t="s">
        <v>271</v>
      </c>
      <c r="B170" s="129">
        <v>0</v>
      </c>
      <c r="C170" s="129">
        <v>0</v>
      </c>
      <c r="D170" s="129">
        <v>0</v>
      </c>
      <c r="E170" s="129">
        <v>0</v>
      </c>
    </row>
    <row r="171" spans="1:5" x14ac:dyDescent="0.25">
      <c r="A171" s="117" t="s">
        <v>272</v>
      </c>
      <c r="B171" s="129">
        <v>0</v>
      </c>
      <c r="C171" s="129">
        <v>0</v>
      </c>
      <c r="D171" s="129">
        <v>0</v>
      </c>
      <c r="E171" s="129">
        <v>0</v>
      </c>
    </row>
    <row r="172" spans="1:5" x14ac:dyDescent="0.25">
      <c r="A172" s="117" t="s">
        <v>273</v>
      </c>
      <c r="B172" s="129">
        <v>0</v>
      </c>
      <c r="C172" s="129">
        <v>0</v>
      </c>
      <c r="D172" s="129">
        <v>0</v>
      </c>
      <c r="E172" s="129">
        <v>0</v>
      </c>
    </row>
    <row r="173" spans="1:5" x14ac:dyDescent="0.25">
      <c r="A173" s="117" t="s">
        <v>274</v>
      </c>
      <c r="B173" s="129">
        <v>0</v>
      </c>
      <c r="C173" s="129">
        <v>0</v>
      </c>
      <c r="D173" s="129">
        <v>0</v>
      </c>
      <c r="E173" s="129">
        <v>0</v>
      </c>
    </row>
    <row r="174" spans="1:5" x14ac:dyDescent="0.25">
      <c r="A174" s="117" t="s">
        <v>275</v>
      </c>
      <c r="B174" s="129">
        <v>0</v>
      </c>
      <c r="C174" s="129">
        <v>0</v>
      </c>
      <c r="D174" s="129">
        <v>0</v>
      </c>
      <c r="E174" s="129">
        <v>0</v>
      </c>
    </row>
    <row r="175" spans="1:5" x14ac:dyDescent="0.25">
      <c r="A175" s="117" t="s">
        <v>276</v>
      </c>
      <c r="B175" s="129">
        <v>0</v>
      </c>
      <c r="C175" s="129">
        <v>0</v>
      </c>
      <c r="D175" s="129">
        <v>0</v>
      </c>
      <c r="E175" s="129">
        <v>0</v>
      </c>
    </row>
    <row r="176" spans="1:5" x14ac:dyDescent="0.25">
      <c r="A176" s="117" t="s">
        <v>277</v>
      </c>
      <c r="B176" s="129">
        <f>VLOOKUP(A176,樞紐分析!$A$3:$O$183,11,0)</f>
        <v>3.4324942791762014E-2</v>
      </c>
      <c r="C176" s="130">
        <f>VLOOKUP(A176,樞紐分析!$A$3:$O$183,8,0)</f>
        <v>3.4324942791762014E-2</v>
      </c>
      <c r="D176" s="129">
        <f>VLOOKUP(A176,樞紐分析!$A$4:$O$183,5,0)</f>
        <v>3.4324942791762014E-2</v>
      </c>
      <c r="E176" s="129">
        <f>VLOOKUP(A176,樞紐分析!$A$4:$O$183,2,0)</f>
        <v>3.5362318840579707E-2</v>
      </c>
    </row>
    <row r="177" spans="1:5" x14ac:dyDescent="0.25">
      <c r="A177" s="117" t="s">
        <v>278</v>
      </c>
      <c r="B177" s="129">
        <v>0</v>
      </c>
      <c r="C177" s="129">
        <v>0</v>
      </c>
      <c r="D177" s="129">
        <v>0</v>
      </c>
      <c r="E177" s="129">
        <v>0</v>
      </c>
    </row>
    <row r="178" spans="1:5" x14ac:dyDescent="0.25">
      <c r="A178" s="117" t="s">
        <v>279</v>
      </c>
      <c r="B178" s="129">
        <v>0</v>
      </c>
      <c r="C178" s="129">
        <v>0</v>
      </c>
      <c r="D178" s="129">
        <v>0</v>
      </c>
      <c r="E178" s="129">
        <v>0</v>
      </c>
    </row>
    <row r="179" spans="1:5" x14ac:dyDescent="0.25">
      <c r="A179" s="117" t="s">
        <v>280</v>
      </c>
      <c r="B179" s="129">
        <f>VLOOKUP(A179,樞紐分析!$A$3:$O$183,11,0)</f>
        <v>0</v>
      </c>
      <c r="C179" s="130">
        <f>VLOOKUP(A179,樞紐分析!$A$3:$O$183,8,0)</f>
        <v>0</v>
      </c>
      <c r="D179" s="129">
        <f>VLOOKUP(A179,樞紐分析!$A$4:$O$183,5,0)</f>
        <v>0</v>
      </c>
      <c r="E179" s="129">
        <f>VLOOKUP(A179,樞紐分析!$A$4:$O$183,2,0)</f>
        <v>0</v>
      </c>
    </row>
    <row r="180" spans="1:5" x14ac:dyDescent="0.25">
      <c r="A180" s="117" t="s">
        <v>281</v>
      </c>
      <c r="B180" s="129">
        <v>0</v>
      </c>
      <c r="C180" s="129">
        <v>0</v>
      </c>
      <c r="D180" s="129">
        <v>0</v>
      </c>
      <c r="E180" s="129">
        <v>0</v>
      </c>
    </row>
    <row r="181" spans="1:5" x14ac:dyDescent="0.25">
      <c r="A181" s="117" t="s">
        <v>282</v>
      </c>
      <c r="B181" s="129">
        <v>0</v>
      </c>
      <c r="C181" s="129">
        <v>0</v>
      </c>
      <c r="D181" s="129">
        <v>0</v>
      </c>
      <c r="E181" s="129">
        <v>0</v>
      </c>
    </row>
    <row r="182" spans="1:5" x14ac:dyDescent="0.25">
      <c r="A182" s="117" t="s">
        <v>283</v>
      </c>
      <c r="B182" s="129">
        <f>VLOOKUP(A182,樞紐分析!$A$3:$O$183,11,0)</f>
        <v>0</v>
      </c>
      <c r="C182" s="130">
        <f>VLOOKUP(A182,樞紐分析!$A$3:$O$183,8,0)</f>
        <v>1.021180030257186E-2</v>
      </c>
      <c r="D182" s="129">
        <f>VLOOKUP(A182,樞紐分析!$A$4:$O$183,5,0)</f>
        <v>1.021180030257186E-2</v>
      </c>
      <c r="E182" s="129">
        <f>VLOOKUP(A182,樞紐分析!$A$4:$O$183,2,0)</f>
        <v>1.033182503770739E-2</v>
      </c>
    </row>
    <row r="183" spans="1:5" ht="28.5" x14ac:dyDescent="0.25">
      <c r="A183" s="117" t="s">
        <v>284</v>
      </c>
      <c r="B183" s="129">
        <f>VLOOKUP(A183,樞紐分析!$A$3:$O$183,11,0)</f>
        <v>0</v>
      </c>
      <c r="C183" s="130">
        <f>VLOOKUP(A183,樞紐分析!$A$3:$O$183,8,0)</f>
        <v>3.715745471435207E-2</v>
      </c>
      <c r="D183" s="129">
        <f>VLOOKUP(A183,樞紐分析!$A$4:$O$183,5,0)</f>
        <v>3.715745471435207E-2</v>
      </c>
      <c r="E183" s="129">
        <f>VLOOKUP(A183,樞紐分析!$A$4:$O$183,2,0)</f>
        <v>2.4962556165751371E-2</v>
      </c>
    </row>
    <row r="184" spans="1:5" x14ac:dyDescent="0.25">
      <c r="A184" s="117" t="s">
        <v>285</v>
      </c>
      <c r="B184" s="129">
        <v>0</v>
      </c>
      <c r="C184" s="129">
        <v>0</v>
      </c>
      <c r="D184" s="129">
        <v>0</v>
      </c>
      <c r="E184" s="129">
        <v>0</v>
      </c>
    </row>
    <row r="185" spans="1:5" x14ac:dyDescent="0.25">
      <c r="A185" s="117" t="s">
        <v>286</v>
      </c>
      <c r="B185" s="129">
        <v>0</v>
      </c>
      <c r="C185" s="129">
        <v>0</v>
      </c>
      <c r="D185" s="129">
        <v>0</v>
      </c>
      <c r="E185" s="129">
        <v>0</v>
      </c>
    </row>
    <row r="186" spans="1:5" x14ac:dyDescent="0.25">
      <c r="A186" s="117" t="s">
        <v>287</v>
      </c>
      <c r="B186" s="129">
        <f>VLOOKUP(A186,樞紐分析!$A$3:$O$183,11,0)</f>
        <v>3.7435384358846087E-2</v>
      </c>
      <c r="C186" s="130">
        <f>VLOOKUP(A186,樞紐分析!$A$3:$O$183,8,0)</f>
        <v>9.4757350336521426E-3</v>
      </c>
      <c r="D186" s="129">
        <f>VLOOKUP(A186,樞紐分析!$A$4:$O$183,5,0)</f>
        <v>9.4757350336521426E-3</v>
      </c>
      <c r="E186" s="129">
        <f>VLOOKUP(A186,樞紐分析!$A$4:$O$183,2,0)</f>
        <v>1.3593951093951093E-2</v>
      </c>
    </row>
    <row r="187" spans="1:5" x14ac:dyDescent="0.25">
      <c r="A187" s="117" t="s">
        <v>288</v>
      </c>
      <c r="B187" s="129">
        <f>VLOOKUP(A187,樞紐分析!$A$3:$O$183,11,0)</f>
        <v>4.3397396156230625E-3</v>
      </c>
      <c r="C187" s="130">
        <f>VLOOKUP(A187,樞紐分析!$A$3:$O$183,8,0)</f>
        <v>1.6949152542372881E-2</v>
      </c>
      <c r="D187" s="129">
        <f>VLOOKUP(A187,樞紐分析!$A$4:$O$183,5,0)</f>
        <v>1.6949152542372881E-2</v>
      </c>
      <c r="E187" s="129">
        <f>VLOOKUP(A187,樞紐分析!$A$4:$O$183,2,0)</f>
        <v>1.6949152542372881E-2</v>
      </c>
    </row>
    <row r="188" spans="1:5" x14ac:dyDescent="0.25">
      <c r="A188" s="117" t="s">
        <v>289</v>
      </c>
      <c r="B188" s="129">
        <f>VLOOKUP(A188,樞紐分析!$A$3:$O$183,11,0)</f>
        <v>5.0030883261272391E-2</v>
      </c>
      <c r="C188" s="130">
        <f>VLOOKUP(A188,樞紐分析!$A$3:$O$183,8,0)</f>
        <v>5.0030883261272391E-2</v>
      </c>
      <c r="D188" s="129">
        <f>VLOOKUP(A188,樞紐分析!$A$4:$O$183,5,0)</f>
        <v>5.0030883261272391E-2</v>
      </c>
      <c r="E188" s="129">
        <f>VLOOKUP(A188,樞紐分析!$A$4:$O$183,2,0)</f>
        <v>5.0030883261272391E-2</v>
      </c>
    </row>
    <row r="189" spans="1:5" x14ac:dyDescent="0.25">
      <c r="A189" s="117" t="s">
        <v>290</v>
      </c>
      <c r="B189" s="129">
        <f>VLOOKUP(A189,樞紐分析!$A$3:$O$183,11,0)</f>
        <v>3.9349871685201029E-2</v>
      </c>
      <c r="C189" s="130">
        <f>VLOOKUP(A189,樞紐分析!$A$3:$O$183,8,0)</f>
        <v>3.8406593406593408E-2</v>
      </c>
      <c r="D189" s="129">
        <f>VLOOKUP(A189,樞紐分析!$A$4:$O$183,5,0)</f>
        <v>3.8406593406593408E-2</v>
      </c>
      <c r="E189" s="129">
        <f>VLOOKUP(A189,樞紐分析!$A$4:$O$183,2,0)</f>
        <v>3.6117381489841983E-2</v>
      </c>
    </row>
    <row r="190" spans="1:5" x14ac:dyDescent="0.25">
      <c r="A190" s="117" t="s">
        <v>291</v>
      </c>
      <c r="B190" s="129">
        <f>VLOOKUP(A190,樞紐分析!$A$3:$O$183,11,0)</f>
        <v>5.1194539249146756E-2</v>
      </c>
      <c r="C190" s="130">
        <f>VLOOKUP(A190,樞紐分析!$A$3:$O$183,8,0)</f>
        <v>5.1194539249146756E-2</v>
      </c>
      <c r="D190" s="129">
        <f>VLOOKUP(A190,樞紐分析!$A$4:$O$183,5,0)</f>
        <v>5.1194539249146756E-2</v>
      </c>
      <c r="E190" s="129">
        <f>VLOOKUP(A190,樞紐分析!$A$4:$O$183,2,0)</f>
        <v>5.1194539249146756E-2</v>
      </c>
    </row>
    <row r="191" spans="1:5" x14ac:dyDescent="0.25">
      <c r="A191" s="117" t="s">
        <v>292</v>
      </c>
      <c r="B191" s="129">
        <f>VLOOKUP(A191,樞紐分析!$A$3:$O$183,11,0)</f>
        <v>7.7251276747042477E-2</v>
      </c>
      <c r="C191" s="130">
        <f>VLOOKUP(A191,樞紐分析!$A$3:$O$183,8,0)</f>
        <v>3.3796259131412057E-2</v>
      </c>
      <c r="D191" s="129">
        <f>VLOOKUP(A191,樞紐分析!$A$4:$O$183,5,0)</f>
        <v>2.7824249361627189E-2</v>
      </c>
      <c r="E191" s="129">
        <f>VLOOKUP(A191,樞紐分析!$A$4:$O$183,2,0)</f>
        <v>3.2492089218183223E-2</v>
      </c>
    </row>
    <row r="192" spans="1:5" x14ac:dyDescent="0.25">
      <c r="A192" s="117" t="s">
        <v>293</v>
      </c>
      <c r="B192" s="129">
        <v>0</v>
      </c>
      <c r="C192" s="129">
        <v>0</v>
      </c>
      <c r="D192" s="129">
        <v>0</v>
      </c>
      <c r="E192" s="129">
        <v>0</v>
      </c>
    </row>
    <row r="193" spans="1:5" x14ac:dyDescent="0.25">
      <c r="A193" s="117" t="s">
        <v>294</v>
      </c>
      <c r="B193" s="129">
        <v>0</v>
      </c>
      <c r="C193" s="129">
        <v>0</v>
      </c>
      <c r="D193" s="129">
        <v>0</v>
      </c>
      <c r="E193" s="129">
        <v>0</v>
      </c>
    </row>
    <row r="194" spans="1:5" x14ac:dyDescent="0.25">
      <c r="A194" s="117" t="s">
        <v>295</v>
      </c>
      <c r="B194" s="129">
        <v>0</v>
      </c>
      <c r="C194" s="129">
        <v>0</v>
      </c>
      <c r="D194" s="129">
        <v>0</v>
      </c>
      <c r="E194" s="129">
        <v>0</v>
      </c>
    </row>
    <row r="195" spans="1:5" x14ac:dyDescent="0.25">
      <c r="A195" s="117" t="s">
        <v>296</v>
      </c>
      <c r="B195" s="129">
        <f>VLOOKUP(A195,樞紐分析!$A$3:$O$183,11,0)</f>
        <v>0</v>
      </c>
      <c r="C195" s="130">
        <f>VLOOKUP(A195,樞紐分析!$A$3:$O$183,8,0)</f>
        <v>0</v>
      </c>
      <c r="D195" s="129">
        <f>VLOOKUP(A195,樞紐分析!$A$4:$O$183,5,0)</f>
        <v>0</v>
      </c>
      <c r="E195" s="129">
        <f>VLOOKUP(A195,樞紐分析!$A$4:$O$183,2,0)</f>
        <v>0</v>
      </c>
    </row>
    <row r="196" spans="1:5" x14ac:dyDescent="0.25">
      <c r="A196" s="117" t="s">
        <v>297</v>
      </c>
      <c r="B196" s="129">
        <f>VLOOKUP(A196,樞紐分析!$A$3:$O$183,11,0)</f>
        <v>0</v>
      </c>
      <c r="C196" s="130">
        <f>VLOOKUP(A196,樞紐分析!$A$3:$O$183,8,0)</f>
        <v>0</v>
      </c>
      <c r="D196" s="129">
        <f>VLOOKUP(A196,樞紐分析!$A$4:$O$183,5,0)</f>
        <v>0</v>
      </c>
      <c r="E196" s="129">
        <f>VLOOKUP(A196,樞紐分析!$A$4:$O$183,2,0)</f>
        <v>0</v>
      </c>
    </row>
    <row r="197" spans="1:5" x14ac:dyDescent="0.25">
      <c r="A197" s="117" t="s">
        <v>298</v>
      </c>
      <c r="B197" s="129">
        <v>0</v>
      </c>
      <c r="C197" s="129">
        <v>0</v>
      </c>
      <c r="D197" s="129">
        <v>0</v>
      </c>
      <c r="E197" s="129">
        <v>0</v>
      </c>
    </row>
    <row r="198" spans="1:5" x14ac:dyDescent="0.25">
      <c r="A198" s="117" t="s">
        <v>299</v>
      </c>
      <c r="B198" s="129">
        <f>VLOOKUP(A198,樞紐分析!$A$3:$O$183,11,0)</f>
        <v>0</v>
      </c>
      <c r="C198" s="130">
        <f>VLOOKUP(A198,樞紐分析!$A$3:$O$183,8,0)</f>
        <v>0</v>
      </c>
      <c r="D198" s="129">
        <f>VLOOKUP(A198,樞紐分析!$A$4:$O$183,5,0)</f>
        <v>0</v>
      </c>
      <c r="E198" s="129">
        <f>VLOOKUP(A198,樞紐分析!$A$4:$O$183,2,0)</f>
        <v>0</v>
      </c>
    </row>
    <row r="199" spans="1:5" x14ac:dyDescent="0.25">
      <c r="A199" s="117" t="s">
        <v>300</v>
      </c>
      <c r="B199" s="129">
        <v>0</v>
      </c>
      <c r="C199" s="129">
        <v>0</v>
      </c>
      <c r="D199" s="129">
        <v>0</v>
      </c>
      <c r="E199" s="129">
        <v>0</v>
      </c>
    </row>
    <row r="200" spans="1:5" x14ac:dyDescent="0.25">
      <c r="A200" s="117" t="s">
        <v>301</v>
      </c>
      <c r="B200" s="129">
        <v>0</v>
      </c>
      <c r="C200" s="129">
        <v>0</v>
      </c>
      <c r="D200" s="129">
        <v>0</v>
      </c>
      <c r="E200" s="129">
        <v>0</v>
      </c>
    </row>
    <row r="201" spans="1:5" x14ac:dyDescent="0.25">
      <c r="A201" s="117" t="s">
        <v>302</v>
      </c>
      <c r="B201" s="129">
        <f>VLOOKUP(A201,樞紐分析!$A$3:$O$183,11,0)</f>
        <v>4.7300771208226219E-2</v>
      </c>
      <c r="C201" s="130">
        <f>VLOOKUP(A201,樞紐分析!$A$3:$O$183,8,0)</f>
        <v>4.7347691276292632E-2</v>
      </c>
      <c r="D201" s="129">
        <f>VLOOKUP(A201,樞紐分析!$A$4:$O$183,5,0)</f>
        <v>4.7347691276292632E-2</v>
      </c>
      <c r="E201" s="129">
        <f>VLOOKUP(A201,樞紐分析!$A$4:$O$183,2,0)</f>
        <v>4.7347691276292632E-2</v>
      </c>
    </row>
    <row r="202" spans="1:5" x14ac:dyDescent="0.25">
      <c r="A202" s="117" t="s">
        <v>303</v>
      </c>
      <c r="B202" s="129">
        <v>0</v>
      </c>
      <c r="C202" s="129">
        <v>0</v>
      </c>
      <c r="D202" s="129">
        <v>0</v>
      </c>
      <c r="E202" s="129">
        <v>0</v>
      </c>
    </row>
    <row r="203" spans="1:5" x14ac:dyDescent="0.25">
      <c r="A203" s="117" t="s">
        <v>304</v>
      </c>
      <c r="B203" s="129">
        <v>0</v>
      </c>
      <c r="C203" s="129">
        <v>0</v>
      </c>
      <c r="D203" s="129">
        <v>0</v>
      </c>
      <c r="E203" s="129">
        <v>0</v>
      </c>
    </row>
    <row r="204" spans="1:5" x14ac:dyDescent="0.25">
      <c r="A204" s="117" t="s">
        <v>305</v>
      </c>
      <c r="B204" s="129">
        <f>VLOOKUP(A204,樞紐分析!$A$3:$O$183,11,0)</f>
        <v>3.6123348017621147E-2</v>
      </c>
      <c r="C204" s="130">
        <f>VLOOKUP(A204,樞紐分析!$A$3:$O$183,8,0)</f>
        <v>3.5816993464052288E-2</v>
      </c>
      <c r="D204" s="129">
        <f>VLOOKUP(A204,樞紐分析!$A$4:$O$183,5,0)</f>
        <v>3.5816993464052288E-2</v>
      </c>
      <c r="E204" s="129">
        <f>VLOOKUP(A204,樞紐分析!$A$4:$O$183,2,0)</f>
        <v>3.7262357414448666E-2</v>
      </c>
    </row>
    <row r="205" spans="1:5" ht="28.5" x14ac:dyDescent="0.25">
      <c r="A205" s="117" t="s">
        <v>306</v>
      </c>
      <c r="B205" s="129">
        <v>0</v>
      </c>
      <c r="C205" s="129">
        <v>0</v>
      </c>
      <c r="D205" s="129">
        <v>0</v>
      </c>
      <c r="E205" s="129">
        <v>0</v>
      </c>
    </row>
    <row r="206" spans="1:5" x14ac:dyDescent="0.25">
      <c r="A206" s="117" t="s">
        <v>307</v>
      </c>
      <c r="B206" s="129">
        <v>0</v>
      </c>
      <c r="C206" s="129">
        <v>0</v>
      </c>
      <c r="D206" s="129">
        <v>0</v>
      </c>
      <c r="E206" s="129">
        <v>0</v>
      </c>
    </row>
    <row r="207" spans="1:5" x14ac:dyDescent="0.25">
      <c r="A207" s="117" t="s">
        <v>308</v>
      </c>
      <c r="B207" s="129">
        <v>0</v>
      </c>
      <c r="C207" s="129">
        <v>0</v>
      </c>
      <c r="D207" s="129">
        <v>0</v>
      </c>
      <c r="E207" s="129">
        <v>0</v>
      </c>
    </row>
    <row r="208" spans="1:5" x14ac:dyDescent="0.25">
      <c r="A208" s="117" t="s">
        <v>309</v>
      </c>
      <c r="B208" s="129">
        <v>0</v>
      </c>
      <c r="C208" s="129">
        <v>0</v>
      </c>
      <c r="D208" s="129">
        <v>0</v>
      </c>
      <c r="E208" s="129">
        <v>0</v>
      </c>
    </row>
    <row r="209" spans="1:5" x14ac:dyDescent="0.25">
      <c r="A209" s="117" t="s">
        <v>310</v>
      </c>
      <c r="B209" s="129">
        <v>0</v>
      </c>
      <c r="C209" s="129">
        <v>0</v>
      </c>
      <c r="D209" s="129">
        <v>0</v>
      </c>
      <c r="E209" s="129">
        <v>0</v>
      </c>
    </row>
    <row r="210" spans="1:5" x14ac:dyDescent="0.25">
      <c r="A210" s="117" t="s">
        <v>311</v>
      </c>
      <c r="B210" s="129">
        <v>0</v>
      </c>
      <c r="C210" s="129">
        <v>0</v>
      </c>
      <c r="D210" s="129">
        <v>0</v>
      </c>
      <c r="E210" s="129">
        <v>0</v>
      </c>
    </row>
    <row r="211" spans="1:5" x14ac:dyDescent="0.25">
      <c r="A211" s="117" t="s">
        <v>312</v>
      </c>
      <c r="B211" s="129">
        <f>VLOOKUP(A211,樞紐分析!$A$3:$O$183,11,0)</f>
        <v>0</v>
      </c>
      <c r="C211" s="130">
        <f>VLOOKUP(A211,樞紐分析!$A$3:$O$183,8,0)</f>
        <v>3.2180209171359615E-2</v>
      </c>
      <c r="D211" s="129">
        <f>VLOOKUP(A211,樞紐分析!$A$4:$O$183,5,0)</f>
        <v>3.2180209171359615E-2</v>
      </c>
      <c r="E211" s="129">
        <f>VLOOKUP(A211,樞紐分析!$A$4:$O$183,2,0)</f>
        <v>1.5213479469982005E-2</v>
      </c>
    </row>
    <row r="212" spans="1:5" x14ac:dyDescent="0.25">
      <c r="A212" s="117" t="s">
        <v>313</v>
      </c>
      <c r="B212" s="129">
        <f>VLOOKUP(A212,樞紐分析!$A$3:$O$183,11,0)</f>
        <v>3.0361445783132532E-2</v>
      </c>
      <c r="C212" s="130">
        <f>VLOOKUP(A212,樞紐分析!$A$3:$O$183,8,0)</f>
        <v>3.0361445783132532E-2</v>
      </c>
      <c r="D212" s="129">
        <f>VLOOKUP(A212,樞紐分析!$A$4:$O$183,5,0)</f>
        <v>3.0361445783132532E-2</v>
      </c>
      <c r="E212" s="129">
        <f>VLOOKUP(A212,樞紐分析!$A$4:$O$183,2,0)</f>
        <v>3.2891926527125158E-2</v>
      </c>
    </row>
    <row r="213" spans="1:5" x14ac:dyDescent="0.25">
      <c r="A213" s="117" t="s">
        <v>314</v>
      </c>
      <c r="B213" s="129">
        <f>VLOOKUP(A213,樞紐分析!$A$3:$O$183,11,0)</f>
        <v>5.0777202072538857E-2</v>
      </c>
      <c r="C213" s="130">
        <f>VLOOKUP(A213,樞紐分析!$A$3:$O$183,8,0)</f>
        <v>5.0500000000000003E-2</v>
      </c>
      <c r="D213" s="129">
        <f>VLOOKUP(A213,樞紐分析!$A$4:$O$183,5,0)</f>
        <v>5.0500000000000003E-2</v>
      </c>
      <c r="E213" s="129">
        <f>VLOOKUP(A213,樞紐分析!$A$4:$O$183,2,0)</f>
        <v>5.1769911504424782E-2</v>
      </c>
    </row>
    <row r="214" spans="1:5" x14ac:dyDescent="0.25">
      <c r="A214" s="117" t="s">
        <v>315</v>
      </c>
      <c r="B214" s="129">
        <v>0</v>
      </c>
      <c r="C214" s="129">
        <v>0</v>
      </c>
      <c r="D214" s="129">
        <v>0</v>
      </c>
      <c r="E214" s="129">
        <v>0</v>
      </c>
    </row>
    <row r="215" spans="1:5" x14ac:dyDescent="0.25">
      <c r="A215" s="117" t="s">
        <v>316</v>
      </c>
      <c r="B215" s="129">
        <v>0</v>
      </c>
      <c r="C215" s="129">
        <v>0</v>
      </c>
      <c r="D215" s="129">
        <v>0</v>
      </c>
      <c r="E215" s="129">
        <v>0</v>
      </c>
    </row>
    <row r="216" spans="1:5" x14ac:dyDescent="0.25">
      <c r="A216" s="117" t="s">
        <v>317</v>
      </c>
      <c r="B216" s="129">
        <v>0</v>
      </c>
      <c r="C216" s="129">
        <v>0</v>
      </c>
      <c r="D216" s="129">
        <v>0</v>
      </c>
      <c r="E216" s="129">
        <v>0</v>
      </c>
    </row>
    <row r="217" spans="1:5" x14ac:dyDescent="0.25">
      <c r="A217" s="117" t="s">
        <v>318</v>
      </c>
      <c r="B217" s="129">
        <f>VLOOKUP(A217,樞紐分析!$A$3:$O$183,11,0)</f>
        <v>0.12796577207312329</v>
      </c>
      <c r="C217" s="130">
        <f>VLOOKUP(A217,樞紐分析!$A$3:$O$183,8,0)</f>
        <v>4.145077720207254E-2</v>
      </c>
      <c r="D217" s="129">
        <f>VLOOKUP(A217,樞紐分析!$A$4:$O$183,5,0)</f>
        <v>4.145077720207254E-2</v>
      </c>
      <c r="E217" s="129">
        <f>VLOOKUP(A217,樞紐分析!$A$4:$O$183,2,0)</f>
        <v>4.145077720207254E-2</v>
      </c>
    </row>
    <row r="218" spans="1:5" x14ac:dyDescent="0.25">
      <c r="A218" s="117" t="s">
        <v>319</v>
      </c>
      <c r="B218" s="129">
        <v>0</v>
      </c>
      <c r="C218" s="129">
        <v>0</v>
      </c>
      <c r="D218" s="129">
        <v>0</v>
      </c>
      <c r="E218" s="129">
        <v>0</v>
      </c>
    </row>
    <row r="219" spans="1:5" x14ac:dyDescent="0.25">
      <c r="A219" s="117" t="s">
        <v>320</v>
      </c>
      <c r="B219" s="129">
        <v>0</v>
      </c>
      <c r="C219" s="129">
        <v>0</v>
      </c>
      <c r="D219" s="129">
        <v>0</v>
      </c>
      <c r="E219" s="129">
        <v>0</v>
      </c>
    </row>
    <row r="220" spans="1:5" x14ac:dyDescent="0.25">
      <c r="A220" s="117" t="s">
        <v>321</v>
      </c>
      <c r="B220" s="129">
        <f>VLOOKUP(A220,樞紐分析!$A$3:$O$183,11,0)</f>
        <v>5.263157894736842E-3</v>
      </c>
      <c r="C220" s="130">
        <f>VLOOKUP(A220,樞紐分析!$A$3:$O$183,8,0)</f>
        <v>5.263157894736842E-3</v>
      </c>
      <c r="D220" s="129">
        <f>VLOOKUP(A220,樞紐分析!$A$4:$O$183,5,0)</f>
        <v>5.263157894736842E-3</v>
      </c>
      <c r="E220" s="129">
        <f>VLOOKUP(A220,樞紐分析!$A$4:$O$183,2,0)</f>
        <v>0</v>
      </c>
    </row>
    <row r="221" spans="1:5" x14ac:dyDescent="0.25">
      <c r="A221" s="117" t="s">
        <v>322</v>
      </c>
      <c r="B221" s="129">
        <v>0</v>
      </c>
      <c r="C221" s="129">
        <v>0</v>
      </c>
      <c r="D221" s="129">
        <v>0</v>
      </c>
      <c r="E221" s="129">
        <v>0</v>
      </c>
    </row>
    <row r="222" spans="1:5" ht="28.5" x14ac:dyDescent="0.25">
      <c r="A222" s="117" t="s">
        <v>323</v>
      </c>
      <c r="B222" s="129">
        <f>VLOOKUP(A222,樞紐分析!$A$3:$O$183,11,0)</f>
        <v>3.5901271503365743E-2</v>
      </c>
      <c r="C222" s="130">
        <f>VLOOKUP(A222,樞紐分析!$A$3:$O$183,8,0)</f>
        <v>3.7735849056603772E-2</v>
      </c>
      <c r="D222" s="129">
        <f>VLOOKUP(A222,樞紐分析!$A$4:$O$183,5,0)</f>
        <v>3.7735849056603772E-2</v>
      </c>
      <c r="E222" s="129">
        <f>VLOOKUP(A222,樞紐分析!$A$4:$O$183,2,0)</f>
        <v>3.9647577092511016E-2</v>
      </c>
    </row>
    <row r="223" spans="1:5" x14ac:dyDescent="0.25">
      <c r="A223" s="117" t="s">
        <v>324</v>
      </c>
      <c r="B223" s="129">
        <v>0</v>
      </c>
      <c r="C223" s="129">
        <v>0</v>
      </c>
      <c r="D223" s="129">
        <v>0</v>
      </c>
      <c r="E223" s="129">
        <v>0</v>
      </c>
    </row>
    <row r="224" spans="1:5" x14ac:dyDescent="0.25">
      <c r="A224" s="117" t="s">
        <v>325</v>
      </c>
      <c r="B224" s="129">
        <f>VLOOKUP(A224,樞紐分析!$A$3:$O$183,11,0)</f>
        <v>1.9926199261992621E-2</v>
      </c>
      <c r="C224" s="130">
        <f>VLOOKUP(A224,樞紐分析!$A$3:$O$183,8,0)</f>
        <v>6.1262798634812286E-2</v>
      </c>
      <c r="D224" s="129">
        <f>VLOOKUP(A224,樞紐分析!$A$4:$O$183,5,0)</f>
        <v>6.1262798634812286E-2</v>
      </c>
      <c r="E224" s="129">
        <f>VLOOKUP(A224,樞紐分析!$A$4:$O$183,2,0)</f>
        <v>6.1262798634812286E-2</v>
      </c>
    </row>
    <row r="225" spans="1:5" x14ac:dyDescent="0.25">
      <c r="A225" s="117" t="s">
        <v>326</v>
      </c>
      <c r="B225" s="129">
        <f>VLOOKUP(A225,樞紐分析!$A$3:$O$183,11,0)</f>
        <v>5.113636363636364E-2</v>
      </c>
      <c r="C225" s="130">
        <f>VLOOKUP(A225,樞紐分析!$A$3:$O$183,8,0)</f>
        <v>4.7872340425531915E-2</v>
      </c>
      <c r="D225" s="129">
        <f>VLOOKUP(A225,樞紐分析!$A$4:$O$183,5,0)</f>
        <v>4.7872340425531915E-2</v>
      </c>
      <c r="E225" s="129">
        <f>VLOOKUP(A225,樞紐分析!$A$4:$O$183,2,0)</f>
        <v>4.7872340425531915E-2</v>
      </c>
    </row>
    <row r="226" spans="1:5" x14ac:dyDescent="0.25">
      <c r="A226" s="117" t="s">
        <v>327</v>
      </c>
      <c r="B226" s="129">
        <v>0</v>
      </c>
      <c r="C226" s="129">
        <v>0</v>
      </c>
      <c r="D226" s="129">
        <v>0</v>
      </c>
      <c r="E226" s="129">
        <v>0</v>
      </c>
    </row>
    <row r="227" spans="1:5" x14ac:dyDescent="0.25">
      <c r="A227" s="117" t="s">
        <v>328</v>
      </c>
      <c r="B227" s="129">
        <v>0</v>
      </c>
      <c r="C227" s="129">
        <v>0</v>
      </c>
      <c r="D227" s="129">
        <v>0</v>
      </c>
      <c r="E227" s="129">
        <v>0</v>
      </c>
    </row>
    <row r="228" spans="1:5" x14ac:dyDescent="0.25">
      <c r="A228" s="117" t="s">
        <v>329</v>
      </c>
      <c r="B228" s="129">
        <v>0</v>
      </c>
      <c r="C228" s="129">
        <v>0</v>
      </c>
      <c r="D228" s="129">
        <v>0</v>
      </c>
      <c r="E228" s="129">
        <v>0</v>
      </c>
    </row>
    <row r="229" spans="1:5" x14ac:dyDescent="0.25">
      <c r="A229" s="117" t="s">
        <v>330</v>
      </c>
      <c r="B229" s="129">
        <v>0</v>
      </c>
      <c r="C229" s="129">
        <v>0</v>
      </c>
      <c r="D229" s="129">
        <v>0</v>
      </c>
      <c r="E229" s="129">
        <v>0</v>
      </c>
    </row>
    <row r="230" spans="1:5" x14ac:dyDescent="0.25">
      <c r="A230" s="117" t="s">
        <v>331</v>
      </c>
      <c r="B230" s="129">
        <v>0</v>
      </c>
      <c r="C230" s="129">
        <v>0</v>
      </c>
      <c r="D230" s="129">
        <v>0</v>
      </c>
      <c r="E230" s="129">
        <v>0</v>
      </c>
    </row>
    <row r="231" spans="1:5" x14ac:dyDescent="0.25">
      <c r="A231" s="117" t="s">
        <v>332</v>
      </c>
      <c r="B231" s="129">
        <v>0</v>
      </c>
      <c r="C231" s="129">
        <v>0</v>
      </c>
      <c r="D231" s="129">
        <v>0</v>
      </c>
      <c r="E231" s="129">
        <v>0</v>
      </c>
    </row>
    <row r="232" spans="1:5" x14ac:dyDescent="0.25">
      <c r="A232" s="117" t="s">
        <v>333</v>
      </c>
      <c r="B232" s="129">
        <v>0</v>
      </c>
      <c r="C232" s="129">
        <v>0</v>
      </c>
      <c r="D232" s="129">
        <v>0</v>
      </c>
      <c r="E232" s="129">
        <v>0</v>
      </c>
    </row>
    <row r="233" spans="1:5" x14ac:dyDescent="0.25">
      <c r="A233" s="117" t="s">
        <v>334</v>
      </c>
      <c r="B233" s="129">
        <v>0</v>
      </c>
      <c r="C233" s="129">
        <v>0</v>
      </c>
      <c r="D233" s="129">
        <v>0</v>
      </c>
      <c r="E233" s="129">
        <v>0</v>
      </c>
    </row>
    <row r="234" spans="1:5" x14ac:dyDescent="0.25">
      <c r="A234" s="117" t="s">
        <v>335</v>
      </c>
      <c r="B234" s="129">
        <f>VLOOKUP(A234,樞紐分析!$A$3:$O$183,11,0)</f>
        <v>0.18849449204406366</v>
      </c>
      <c r="C234" s="130">
        <f>VLOOKUP(A234,樞紐分析!$A$3:$O$183,8,0)</f>
        <v>6.126126126126126E-2</v>
      </c>
      <c r="D234" s="129">
        <f>VLOOKUP(A234,樞紐分析!$A$4:$O$183,5,0)</f>
        <v>6.126126126126126E-2</v>
      </c>
      <c r="E234" s="129">
        <f>VLOOKUP(A234,樞紐分析!$A$4:$O$183,2,0)</f>
        <v>6.126126126126126E-2</v>
      </c>
    </row>
    <row r="235" spans="1:5" x14ac:dyDescent="0.25">
      <c r="A235" s="117" t="s">
        <v>336</v>
      </c>
      <c r="B235" s="129">
        <f>VLOOKUP(A235,樞紐分析!$A$3:$O$183,11,0)</f>
        <v>1.2087635356333417E-2</v>
      </c>
      <c r="C235" s="130">
        <f>VLOOKUP(A235,樞紐分析!$A$3:$O$183,8,0)</f>
        <v>9.110535405872193E-2</v>
      </c>
      <c r="D235" s="129">
        <f>VLOOKUP(A235,樞紐分析!$A$4:$O$183,5,0)</f>
        <v>9.110535405872193E-2</v>
      </c>
      <c r="E235" s="129">
        <f>VLOOKUP(A235,樞紐分析!$A$4:$O$183,2,0)</f>
        <v>8.4067253803042433E-2</v>
      </c>
    </row>
    <row r="236" spans="1:5" x14ac:dyDescent="0.25">
      <c r="A236" s="117" t="s">
        <v>337</v>
      </c>
      <c r="B236" s="129">
        <f>VLOOKUP(A236,樞紐分析!$A$3:$O$183,11,0)</f>
        <v>4.9450549450549448E-2</v>
      </c>
      <c r="C236" s="130">
        <f>VLOOKUP(A236,樞紐分析!$A$3:$O$183,8,0)</f>
        <v>5.4085603112840469E-2</v>
      </c>
      <c r="D236" s="129">
        <f>VLOOKUP(A236,樞紐分析!$A$4:$O$183,5,0)</f>
        <v>5.4085603112840469E-2</v>
      </c>
      <c r="E236" s="129">
        <f>VLOOKUP(A236,樞紐分析!$A$4:$O$183,2,0)</f>
        <v>6.1927445950897768E-2</v>
      </c>
    </row>
    <row r="237" spans="1:5" x14ac:dyDescent="0.25">
      <c r="A237" s="117" t="s">
        <v>338</v>
      </c>
      <c r="B237" s="129">
        <v>0</v>
      </c>
      <c r="C237" s="129">
        <v>0</v>
      </c>
      <c r="D237" s="129">
        <v>0</v>
      </c>
      <c r="E237" s="129">
        <v>0</v>
      </c>
    </row>
    <row r="238" spans="1:5" x14ac:dyDescent="0.25">
      <c r="A238" s="117" t="s">
        <v>339</v>
      </c>
      <c r="B238" s="129">
        <f>VLOOKUP(A238,樞紐分析!$A$3:$O$183,11,0)</f>
        <v>0</v>
      </c>
      <c r="C238" s="130">
        <f>VLOOKUP(A238,樞紐分析!$A$3:$O$183,8,0)</f>
        <v>6.1486864169927333E-3</v>
      </c>
      <c r="D238" s="129">
        <f>VLOOKUP(A238,樞紐分析!$A$4:$O$183,5,0)</f>
        <v>6.1486864169927333E-3</v>
      </c>
      <c r="E238" s="129">
        <f>VLOOKUP(A238,樞紐分析!$A$4:$O$183,2,0)</f>
        <v>2.7855153203342618E-3</v>
      </c>
    </row>
    <row r="239" spans="1:5" x14ac:dyDescent="0.25">
      <c r="A239" s="117" t="s">
        <v>340</v>
      </c>
      <c r="B239" s="129">
        <v>0</v>
      </c>
      <c r="C239" s="129">
        <v>0</v>
      </c>
      <c r="D239" s="129">
        <v>0</v>
      </c>
      <c r="E239" s="129">
        <v>0</v>
      </c>
    </row>
    <row r="240" spans="1:5" x14ac:dyDescent="0.25">
      <c r="A240" s="117" t="s">
        <v>341</v>
      </c>
      <c r="B240" s="129">
        <f>VLOOKUP(A240,樞紐分析!$A$3:$O$183,11,0)</f>
        <v>1.2312954253954681E-2</v>
      </c>
      <c r="C240" s="130">
        <f>VLOOKUP(A240,樞紐分析!$A$3:$O$183,8,0)</f>
        <v>5.7525681107637339E-2</v>
      </c>
      <c r="D240" s="129">
        <f>VLOOKUP(A240,樞紐分析!$A$4:$O$183,5,0)</f>
        <v>5.7525681107637339E-2</v>
      </c>
      <c r="E240" s="129">
        <f>VLOOKUP(A240,樞紐分析!$A$4:$O$183,2,0)</f>
        <v>5.7525681107637339E-2</v>
      </c>
    </row>
    <row r="241" spans="1:5" x14ac:dyDescent="0.25">
      <c r="A241" s="117" t="s">
        <v>342</v>
      </c>
      <c r="B241" s="129">
        <v>0</v>
      </c>
      <c r="C241" s="129">
        <v>0</v>
      </c>
      <c r="D241" s="129">
        <v>0</v>
      </c>
      <c r="E241" s="129">
        <v>0</v>
      </c>
    </row>
    <row r="242" spans="1:5" x14ac:dyDescent="0.25">
      <c r="A242" s="117" t="s">
        <v>343</v>
      </c>
      <c r="B242" s="129">
        <v>0</v>
      </c>
      <c r="C242" s="129">
        <v>0</v>
      </c>
      <c r="D242" s="129">
        <v>0</v>
      </c>
      <c r="E242" s="129">
        <v>0</v>
      </c>
    </row>
    <row r="243" spans="1:5" x14ac:dyDescent="0.25">
      <c r="A243" s="117" t="s">
        <v>344</v>
      </c>
      <c r="B243" s="129">
        <f>VLOOKUP(A243,樞紐分析!$A$3:$O$183,11,0)</f>
        <v>1.7761989342806395E-3</v>
      </c>
      <c r="C243" s="130">
        <f>VLOOKUP(A243,樞紐分析!$A$3:$O$183,8,0)</f>
        <v>6.4761904761904757E-2</v>
      </c>
      <c r="D243" s="129">
        <f>VLOOKUP(A243,樞紐分析!$A$4:$O$183,5,0)</f>
        <v>6.4761904761904757E-2</v>
      </c>
      <c r="E243" s="129">
        <f>VLOOKUP(A243,樞紐分析!$A$4:$O$183,2,0)</f>
        <v>5.627705627705628E-2</v>
      </c>
    </row>
    <row r="244" spans="1:5" x14ac:dyDescent="0.25">
      <c r="A244" s="117" t="s">
        <v>345</v>
      </c>
      <c r="B244" s="129">
        <f>VLOOKUP(A244,樞紐分析!$A$3:$O$183,11,0)</f>
        <v>6.4948453608247428E-2</v>
      </c>
      <c r="C244" s="130">
        <f>VLOOKUP(A244,樞紐分析!$A$3:$O$183,8,0)</f>
        <v>7.0000000000000007E-2</v>
      </c>
      <c r="D244" s="129">
        <f>VLOOKUP(A244,樞紐分析!$A$4:$O$183,5,0)</f>
        <v>7.0000000000000007E-2</v>
      </c>
      <c r="E244" s="129">
        <f>VLOOKUP(A244,樞紐分析!$A$4:$O$183,2,0)</f>
        <v>7.0103092783505155E-2</v>
      </c>
    </row>
    <row r="245" spans="1:5" x14ac:dyDescent="0.25">
      <c r="A245" s="117" t="s">
        <v>346</v>
      </c>
      <c r="B245" s="129">
        <v>0</v>
      </c>
      <c r="C245" s="129">
        <v>0</v>
      </c>
      <c r="D245" s="129">
        <v>0</v>
      </c>
      <c r="E245" s="129">
        <v>0</v>
      </c>
    </row>
    <row r="246" spans="1:5" x14ac:dyDescent="0.25">
      <c r="A246" s="117" t="s">
        <v>347</v>
      </c>
      <c r="B246" s="129">
        <f>VLOOKUP(A246,樞紐分析!$A$3:$O$183,11,0)</f>
        <v>3.3551717292038909E-2</v>
      </c>
      <c r="C246" s="130">
        <f>VLOOKUP(A246,樞紐分析!$A$3:$O$183,8,0)</f>
        <v>8.2343887423043091E-2</v>
      </c>
      <c r="D246" s="129">
        <f>VLOOKUP(A246,樞紐分析!$A$4:$O$183,5,0)</f>
        <v>0</v>
      </c>
      <c r="E246" s="129">
        <f>VLOOKUP(A246,樞紐分析!$A$4:$O$183,2,0)</f>
        <v>0</v>
      </c>
    </row>
    <row r="247" spans="1:5" x14ac:dyDescent="0.25">
      <c r="A247" s="117" t="s">
        <v>348</v>
      </c>
      <c r="B247" s="129">
        <v>0</v>
      </c>
      <c r="C247" s="129">
        <v>0</v>
      </c>
      <c r="D247" s="129">
        <v>0</v>
      </c>
      <c r="E247" s="129">
        <v>0</v>
      </c>
    </row>
    <row r="248" spans="1:5" x14ac:dyDescent="0.25">
      <c r="A248" s="117" t="s">
        <v>349</v>
      </c>
      <c r="B248" s="129">
        <f>VLOOKUP(A248,樞紐分析!$A$3:$O$183,11,0)</f>
        <v>5.1661520464654435E-2</v>
      </c>
      <c r="C248" s="130">
        <f>VLOOKUP(A248,樞紐分析!$A$3:$O$183,8,0)</f>
        <v>5.2492694853598899E-2</v>
      </c>
      <c r="D248" s="129">
        <f>VLOOKUP(A248,樞紐分析!$A$4:$O$183,5,0)</f>
        <v>5.2492694853598899E-2</v>
      </c>
      <c r="E248" s="129">
        <f>VLOOKUP(A248,樞紐分析!$A$4:$O$183,2,0)</f>
        <v>5.2492694853598899E-2</v>
      </c>
    </row>
    <row r="249" spans="1:5" x14ac:dyDescent="0.25">
      <c r="A249" s="117" t="s">
        <v>350</v>
      </c>
      <c r="B249" s="129">
        <v>0</v>
      </c>
      <c r="C249" s="129">
        <v>0</v>
      </c>
      <c r="D249" s="129">
        <v>0</v>
      </c>
      <c r="E249" s="129">
        <v>0</v>
      </c>
    </row>
    <row r="250" spans="1:5" x14ac:dyDescent="0.25">
      <c r="A250" s="117" t="s">
        <v>351</v>
      </c>
      <c r="B250" s="129">
        <f>VLOOKUP(A250,樞紐分析!$A$3:$O$183,11,0)</f>
        <v>8.8495575221238937E-3</v>
      </c>
      <c r="C250" s="130">
        <f>VLOOKUP(A250,樞紐分析!$A$3:$O$183,8,0)</f>
        <v>0</v>
      </c>
      <c r="D250" s="129">
        <f>VLOOKUP(A250,樞紐分析!$A$4:$O$183,5,0)</f>
        <v>0</v>
      </c>
      <c r="E250" s="129">
        <f>VLOOKUP(A250,樞紐分析!$A$4:$O$183,2,0)</f>
        <v>0</v>
      </c>
    </row>
    <row r="251" spans="1:5" x14ac:dyDescent="0.25">
      <c r="A251" s="117" t="s">
        <v>352</v>
      </c>
      <c r="B251" s="129">
        <v>0</v>
      </c>
      <c r="C251" s="129">
        <v>0</v>
      </c>
      <c r="D251" s="129">
        <v>0</v>
      </c>
      <c r="E251" s="129">
        <v>0</v>
      </c>
    </row>
    <row r="252" spans="1:5" x14ac:dyDescent="0.25">
      <c r="A252" s="117" t="s">
        <v>353</v>
      </c>
      <c r="B252" s="129">
        <f>VLOOKUP(A252,樞紐分析!$A$3:$O$183,11,0)</f>
        <v>0</v>
      </c>
      <c r="C252" s="130">
        <f>VLOOKUP(A252,樞紐分析!$A$3:$O$183,8,0)</f>
        <v>0</v>
      </c>
      <c r="D252" s="129">
        <f>VLOOKUP(A252,樞紐分析!$A$4:$O$183,5,0)</f>
        <v>0</v>
      </c>
      <c r="E252" s="129">
        <f>VLOOKUP(A252,樞紐分析!$A$4:$O$183,2,0)</f>
        <v>0</v>
      </c>
    </row>
    <row r="253" spans="1:5" x14ac:dyDescent="0.25">
      <c r="A253" s="117" t="s">
        <v>354</v>
      </c>
      <c r="B253" s="129">
        <v>0</v>
      </c>
      <c r="C253" s="129">
        <v>0</v>
      </c>
      <c r="D253" s="129">
        <v>0</v>
      </c>
      <c r="E253" s="129">
        <v>0</v>
      </c>
    </row>
    <row r="254" spans="1:5" x14ac:dyDescent="0.25">
      <c r="A254" s="117" t="s">
        <v>355</v>
      </c>
      <c r="B254" s="129">
        <v>0</v>
      </c>
      <c r="C254" s="129">
        <v>0</v>
      </c>
      <c r="D254" s="129">
        <v>0</v>
      </c>
      <c r="E254" s="129">
        <v>0</v>
      </c>
    </row>
    <row r="255" spans="1:5" x14ac:dyDescent="0.25">
      <c r="A255" s="117" t="s">
        <v>356</v>
      </c>
      <c r="B255" s="129">
        <f>VLOOKUP(A255,樞紐分析!$A$3:$O$183,11,0)</f>
        <v>3.4911856204631872E-2</v>
      </c>
      <c r="C255" s="130">
        <f>VLOOKUP(A255,樞紐分析!$A$3:$O$183,8,0)</f>
        <v>8.5648148148148154E-2</v>
      </c>
      <c r="D255" s="129">
        <f>VLOOKUP(A255,樞紐分析!$A$4:$O$183,5,0)</f>
        <v>8.5648148148148154E-2</v>
      </c>
      <c r="E255" s="129">
        <f>VLOOKUP(A255,樞紐分析!$A$4:$O$183,2,0)</f>
        <v>0.08</v>
      </c>
    </row>
    <row r="256" spans="1:5" x14ac:dyDescent="0.25">
      <c r="A256" s="117" t="s">
        <v>357</v>
      </c>
      <c r="B256" s="129">
        <v>0</v>
      </c>
      <c r="C256" s="129">
        <v>0</v>
      </c>
      <c r="D256" s="129">
        <v>0</v>
      </c>
      <c r="E256" s="129">
        <v>0</v>
      </c>
    </row>
    <row r="257" spans="1:5" x14ac:dyDescent="0.25">
      <c r="A257" s="117" t="s">
        <v>358</v>
      </c>
      <c r="B257" s="129">
        <v>0</v>
      </c>
      <c r="C257" s="129">
        <v>0</v>
      </c>
      <c r="D257" s="129">
        <v>0</v>
      </c>
      <c r="E257" s="129">
        <v>0</v>
      </c>
    </row>
    <row r="258" spans="1:5" x14ac:dyDescent="0.25">
      <c r="A258" s="117" t="s">
        <v>359</v>
      </c>
      <c r="B258" s="129">
        <v>0</v>
      </c>
      <c r="C258" s="129">
        <v>0</v>
      </c>
      <c r="D258" s="129">
        <v>0</v>
      </c>
      <c r="E258" s="129">
        <v>0</v>
      </c>
    </row>
    <row r="259" spans="1:5" x14ac:dyDescent="0.25">
      <c r="A259" s="117" t="s">
        <v>360</v>
      </c>
      <c r="B259" s="129">
        <f>VLOOKUP(A259,樞紐分析!$A$3:$O$183,11,0)</f>
        <v>5.4868624420401857E-2</v>
      </c>
      <c r="C259" s="130">
        <f>VLOOKUP(A259,樞紐分析!$A$3:$O$183,8,0)</f>
        <v>5.4868624420401857E-2</v>
      </c>
      <c r="D259" s="129">
        <f>VLOOKUP(A259,樞紐分析!$A$4:$O$183,5,0)</f>
        <v>5.4868624420401857E-2</v>
      </c>
      <c r="E259" s="129">
        <f>VLOOKUP(A259,樞紐分析!$A$4:$O$183,2,0)</f>
        <v>5.4868624420401857E-2</v>
      </c>
    </row>
    <row r="260" spans="1:5" x14ac:dyDescent="0.25">
      <c r="A260" s="117" t="s">
        <v>361</v>
      </c>
      <c r="B260" s="129">
        <v>0</v>
      </c>
      <c r="C260" s="129">
        <v>0</v>
      </c>
      <c r="D260" s="129">
        <v>0</v>
      </c>
      <c r="E260" s="129">
        <v>0</v>
      </c>
    </row>
    <row r="261" spans="1:5" x14ac:dyDescent="0.25">
      <c r="A261" s="117" t="s">
        <v>362</v>
      </c>
      <c r="B261" s="129">
        <v>0</v>
      </c>
      <c r="C261" s="129">
        <v>0</v>
      </c>
      <c r="D261" s="129">
        <v>0</v>
      </c>
      <c r="E261" s="129">
        <v>0</v>
      </c>
    </row>
    <row r="262" spans="1:5" x14ac:dyDescent="0.25">
      <c r="A262" s="117" t="s">
        <v>363</v>
      </c>
      <c r="B262" s="129">
        <v>0</v>
      </c>
      <c r="C262" s="129">
        <v>0</v>
      </c>
      <c r="D262" s="129">
        <v>0</v>
      </c>
      <c r="E262" s="129">
        <v>0</v>
      </c>
    </row>
    <row r="263" spans="1:5" x14ac:dyDescent="0.25">
      <c r="A263" s="117" t="s">
        <v>364</v>
      </c>
      <c r="B263" s="129">
        <v>0</v>
      </c>
      <c r="C263" s="129">
        <v>0</v>
      </c>
      <c r="D263" s="129">
        <v>0</v>
      </c>
      <c r="E263" s="129">
        <v>0</v>
      </c>
    </row>
    <row r="264" spans="1:5" x14ac:dyDescent="0.25">
      <c r="A264" s="117" t="s">
        <v>365</v>
      </c>
      <c r="B264" s="129">
        <f>VLOOKUP(A264,樞紐分析!$A$3:$O$183,11,0)</f>
        <v>4.9690552531503993E-2</v>
      </c>
      <c r="C264" s="130">
        <f>VLOOKUP(A264,樞紐分析!$A$3:$O$183,8,0)</f>
        <v>5.0243269542653263E-2</v>
      </c>
      <c r="D264" s="129">
        <f>VLOOKUP(A264,樞紐分析!$A$4:$O$183,5,0)</f>
        <v>5.0243269542653263E-2</v>
      </c>
      <c r="E264" s="129">
        <f>VLOOKUP(A264,樞紐分析!$A$4:$O$183,2,0)</f>
        <v>5.0243269542653263E-2</v>
      </c>
    </row>
    <row r="265" spans="1:5" x14ac:dyDescent="0.25">
      <c r="A265" s="117" t="s">
        <v>366</v>
      </c>
      <c r="B265" s="129">
        <v>0</v>
      </c>
      <c r="C265" s="129">
        <v>0</v>
      </c>
      <c r="D265" s="129">
        <v>0</v>
      </c>
      <c r="E265" s="129">
        <v>0</v>
      </c>
    </row>
    <row r="266" spans="1:5" x14ac:dyDescent="0.25">
      <c r="A266" s="117" t="s">
        <v>367</v>
      </c>
      <c r="B266" s="129">
        <f>VLOOKUP(A266,樞紐分析!$A$3:$O$183,11,0)</f>
        <v>4.9690552531503993E-2</v>
      </c>
      <c r="C266" s="130">
        <f>VLOOKUP(A266,樞紐分析!$A$3:$O$183,8,0)</f>
        <v>5.0243269542653263E-2</v>
      </c>
      <c r="D266" s="129">
        <f>VLOOKUP(A266,樞紐分析!$A$4:$O$183,5,0)</f>
        <v>5.0243269542653263E-2</v>
      </c>
      <c r="E266" s="129">
        <f>VLOOKUP(A266,樞紐分析!$A$4:$O$183,2,0)</f>
        <v>5.0243269542653263E-2</v>
      </c>
    </row>
    <row r="267" spans="1:5" x14ac:dyDescent="0.25">
      <c r="A267" s="117" t="s">
        <v>368</v>
      </c>
      <c r="B267" s="129">
        <v>0</v>
      </c>
      <c r="C267" s="129">
        <v>0</v>
      </c>
      <c r="D267" s="129">
        <v>0</v>
      </c>
      <c r="E267" s="129">
        <v>0</v>
      </c>
    </row>
    <row r="268" spans="1:5" x14ac:dyDescent="0.25">
      <c r="A268" s="117" t="s">
        <v>369</v>
      </c>
      <c r="B268" s="129">
        <v>0</v>
      </c>
      <c r="C268" s="129">
        <v>0</v>
      </c>
      <c r="D268" s="129">
        <v>0</v>
      </c>
      <c r="E268" s="129">
        <v>0</v>
      </c>
    </row>
    <row r="269" spans="1:5" x14ac:dyDescent="0.25">
      <c r="A269" s="117" t="s">
        <v>370</v>
      </c>
      <c r="B269" s="129">
        <f>VLOOKUP(A269,樞紐分析!$A$3:$O$183,11,0)</f>
        <v>0</v>
      </c>
      <c r="C269" s="130">
        <f>VLOOKUP(A269,樞紐分析!$A$3:$O$183,8,0)</f>
        <v>1.3846928499496476E-3</v>
      </c>
      <c r="D269" s="129">
        <f>VLOOKUP(A269,樞紐分析!$A$4:$O$183,5,0)</f>
        <v>1.3846928499496476E-3</v>
      </c>
      <c r="E269" s="129">
        <f>VLOOKUP(A269,樞紐分析!$A$4:$O$183,2,0)</f>
        <v>1.3846928499496476E-3</v>
      </c>
    </row>
    <row r="270" spans="1:5" x14ac:dyDescent="0.25">
      <c r="A270" s="117" t="s">
        <v>371</v>
      </c>
      <c r="B270" s="129">
        <f>VLOOKUP(A270,樞紐分析!$A$3:$O$183,11,0)</f>
        <v>0</v>
      </c>
      <c r="C270" s="130">
        <f>VLOOKUP(A270,樞紐分析!$A$3:$O$183,8,0)</f>
        <v>0</v>
      </c>
      <c r="D270" s="129">
        <f>VLOOKUP(A270,樞紐分析!$A$4:$O$183,5,0)</f>
        <v>0</v>
      </c>
      <c r="E270" s="129">
        <f>VLOOKUP(A270,樞紐分析!$A$4:$O$183,2,0)</f>
        <v>0</v>
      </c>
    </row>
    <row r="271" spans="1:5" x14ac:dyDescent="0.25">
      <c r="A271" s="117" t="s">
        <v>372</v>
      </c>
      <c r="B271" s="129">
        <f>VLOOKUP(A271,樞紐分析!$A$3:$O$183,11,0)</f>
        <v>5.576610720086627E-2</v>
      </c>
      <c r="C271" s="130">
        <f>VLOOKUP(A271,樞紐分析!$A$3:$O$183,8,0)</f>
        <v>0</v>
      </c>
      <c r="D271" s="129">
        <f>VLOOKUP(A271,樞紐分析!$A$4:$O$183,5,0)</f>
        <v>0</v>
      </c>
      <c r="E271" s="129">
        <f>VLOOKUP(A271,樞紐分析!$A$4:$O$183,2,0)</f>
        <v>0</v>
      </c>
    </row>
    <row r="272" spans="1:5" x14ac:dyDescent="0.25">
      <c r="A272" s="117" t="s">
        <v>373</v>
      </c>
      <c r="B272" s="129">
        <v>0</v>
      </c>
      <c r="C272" s="129">
        <v>0</v>
      </c>
      <c r="D272" s="129">
        <v>0</v>
      </c>
      <c r="E272" s="129">
        <v>0</v>
      </c>
    </row>
    <row r="273" spans="1:5" x14ac:dyDescent="0.25">
      <c r="A273" s="117" t="s">
        <v>374</v>
      </c>
      <c r="B273" s="129">
        <v>0</v>
      </c>
      <c r="C273" s="129">
        <v>0</v>
      </c>
      <c r="D273" s="129">
        <v>0</v>
      </c>
      <c r="E273" s="129">
        <v>0</v>
      </c>
    </row>
    <row r="274" spans="1:5" x14ac:dyDescent="0.25">
      <c r="A274" s="117" t="s">
        <v>375</v>
      </c>
      <c r="B274" s="129">
        <v>0</v>
      </c>
      <c r="C274" s="129">
        <v>0</v>
      </c>
      <c r="D274" s="129">
        <v>0</v>
      </c>
      <c r="E274" s="129">
        <v>0</v>
      </c>
    </row>
    <row r="275" spans="1:5" x14ac:dyDescent="0.25">
      <c r="A275" s="117" t="s">
        <v>376</v>
      </c>
      <c r="B275" s="129">
        <v>0</v>
      </c>
      <c r="C275" s="129">
        <v>0</v>
      </c>
      <c r="D275" s="129">
        <v>0</v>
      </c>
      <c r="E275" s="129">
        <v>0</v>
      </c>
    </row>
    <row r="276" spans="1:5" x14ac:dyDescent="0.25">
      <c r="A276" s="117" t="s">
        <v>377</v>
      </c>
      <c r="B276" s="129">
        <v>0</v>
      </c>
      <c r="C276" s="129">
        <v>0</v>
      </c>
      <c r="D276" s="129">
        <v>0</v>
      </c>
      <c r="E276" s="129">
        <v>0</v>
      </c>
    </row>
    <row r="277" spans="1:5" x14ac:dyDescent="0.25">
      <c r="A277" s="117" t="s">
        <v>378</v>
      </c>
      <c r="B277" s="129">
        <v>0</v>
      </c>
      <c r="C277" s="129">
        <v>0</v>
      </c>
      <c r="D277" s="129">
        <v>0</v>
      </c>
      <c r="E277" s="129">
        <v>0</v>
      </c>
    </row>
    <row r="278" spans="1:5" x14ac:dyDescent="0.25">
      <c r="A278" s="117" t="s">
        <v>379</v>
      </c>
      <c r="B278" s="129">
        <f>VLOOKUP(A278,樞紐分析!$A$3:$O$183,11,0)</f>
        <v>5.0288875052489829E-2</v>
      </c>
      <c r="C278" s="130">
        <f>VLOOKUP(A278,樞紐分析!$A$3:$O$183,8,0)</f>
        <v>5.0425661058627613E-2</v>
      </c>
      <c r="D278" s="129">
        <f>VLOOKUP(A278,樞紐分析!$A$4:$O$183,5,0)</f>
        <v>5.0425661058627613E-2</v>
      </c>
      <c r="E278" s="129">
        <f>VLOOKUP(A278,樞紐分析!$A$4:$O$183,2,0)</f>
        <v>5.0425661058627613E-2</v>
      </c>
    </row>
    <row r="279" spans="1:5" x14ac:dyDescent="0.25">
      <c r="A279" s="117" t="s">
        <v>380</v>
      </c>
      <c r="B279" s="129">
        <f>VLOOKUP(A279,樞紐分析!$A$3:$O$183,11,0)</f>
        <v>6.8459840634469346E-2</v>
      </c>
      <c r="C279" s="130">
        <f>VLOOKUP(A279,樞紐分析!$A$3:$O$183,8,0)</f>
        <v>8.8278862200221256E-2</v>
      </c>
      <c r="D279" s="129">
        <f>VLOOKUP(A279,樞紐分析!$A$4:$O$183,5,0)</f>
        <v>8.8278862200221256E-2</v>
      </c>
      <c r="E279" s="129">
        <f>VLOOKUP(A279,樞紐分析!$A$4:$O$183,2,0)</f>
        <v>8.7994048172602993E-2</v>
      </c>
    </row>
    <row r="280" spans="1:5" x14ac:dyDescent="0.25">
      <c r="A280" s="117" t="s">
        <v>381</v>
      </c>
      <c r="B280" s="129">
        <v>0</v>
      </c>
      <c r="C280" s="129">
        <v>0</v>
      </c>
      <c r="D280" s="129">
        <v>0</v>
      </c>
      <c r="E280" s="129">
        <v>0</v>
      </c>
    </row>
    <row r="281" spans="1:5" x14ac:dyDescent="0.25">
      <c r="A281" s="117" t="s">
        <v>382</v>
      </c>
      <c r="B281" s="129">
        <v>0</v>
      </c>
      <c r="C281" s="129">
        <v>0</v>
      </c>
      <c r="D281" s="129">
        <v>0</v>
      </c>
      <c r="E281" s="129">
        <v>0</v>
      </c>
    </row>
    <row r="282" spans="1:5" x14ac:dyDescent="0.25">
      <c r="A282" s="117" t="s">
        <v>383</v>
      </c>
      <c r="B282" s="129">
        <f>VLOOKUP(A282,樞紐分析!$A$3:$O$183,11,0)</f>
        <v>0</v>
      </c>
      <c r="C282" s="130">
        <f>VLOOKUP(A282,樞紐分析!$A$3:$O$183,8,0)</f>
        <v>0</v>
      </c>
      <c r="D282" s="129">
        <f>VLOOKUP(A282,樞紐分析!$A$4:$O$183,5,0)</f>
        <v>0</v>
      </c>
      <c r="E282" s="129">
        <f>VLOOKUP(A282,樞紐分析!$A$4:$O$183,2,0)</f>
        <v>0</v>
      </c>
    </row>
    <row r="283" spans="1:5" x14ac:dyDescent="0.25">
      <c r="A283" s="117" t="s">
        <v>384</v>
      </c>
      <c r="B283" s="129">
        <v>0</v>
      </c>
      <c r="C283" s="129">
        <v>0</v>
      </c>
      <c r="D283" s="129">
        <v>0</v>
      </c>
      <c r="E283" s="129">
        <v>0</v>
      </c>
    </row>
    <row r="284" spans="1:5" x14ac:dyDescent="0.25">
      <c r="A284" s="117" t="s">
        <v>385</v>
      </c>
      <c r="B284" s="129">
        <v>0</v>
      </c>
      <c r="C284" s="129">
        <v>0</v>
      </c>
      <c r="D284" s="129">
        <v>0</v>
      </c>
      <c r="E284" s="129">
        <v>0</v>
      </c>
    </row>
    <row r="285" spans="1:5" x14ac:dyDescent="0.25">
      <c r="A285" s="117" t="s">
        <v>386</v>
      </c>
      <c r="B285" s="129">
        <f>VLOOKUP(A285,樞紐分析!$A$3:$O$183,11,0)</f>
        <v>4.8240503379165696E-2</v>
      </c>
      <c r="C285" s="130">
        <f>VLOOKUP(A285,樞紐分析!$A$3:$O$183,8,0)</f>
        <v>4.331644784451566E-2</v>
      </c>
      <c r="D285" s="129">
        <f>VLOOKUP(A285,樞紐分析!$A$4:$O$183,5,0)</f>
        <v>4.4318370203908712E-2</v>
      </c>
      <c r="E285" s="129">
        <f>VLOOKUP(A285,樞紐分析!$A$4:$O$183,2,0)</f>
        <v>4.5771931961190275E-2</v>
      </c>
    </row>
    <row r="286" spans="1:5" x14ac:dyDescent="0.25">
      <c r="A286" s="117" t="s">
        <v>387</v>
      </c>
      <c r="B286" s="129">
        <v>0</v>
      </c>
      <c r="C286" s="129">
        <v>0</v>
      </c>
      <c r="D286" s="129">
        <v>0</v>
      </c>
      <c r="E286" s="129">
        <v>0</v>
      </c>
    </row>
    <row r="287" spans="1:5" x14ac:dyDescent="0.25">
      <c r="A287" s="117" t="s">
        <v>388</v>
      </c>
      <c r="B287" s="129">
        <f>VLOOKUP(A287,樞紐分析!$A$3:$O$183,11,0)</f>
        <v>7.3394495412844041E-2</v>
      </c>
      <c r="C287" s="130">
        <f>VLOOKUP(A287,樞紐分析!$A$3:$O$183,8,0)</f>
        <v>7.3394495412844041E-2</v>
      </c>
      <c r="D287" s="129">
        <f>VLOOKUP(A287,樞紐分析!$A$4:$O$183,5,0)</f>
        <v>7.3394495412844041E-2</v>
      </c>
      <c r="E287" s="129">
        <f>VLOOKUP(A287,樞紐分析!$A$4:$O$183,2,0)</f>
        <v>6.5217391304347824E-2</v>
      </c>
    </row>
    <row r="288" spans="1:5" x14ac:dyDescent="0.25">
      <c r="A288" s="117" t="s">
        <v>389</v>
      </c>
      <c r="B288" s="129">
        <v>0</v>
      </c>
      <c r="C288" s="129">
        <v>0</v>
      </c>
      <c r="D288" s="129">
        <v>0</v>
      </c>
      <c r="E288" s="129">
        <v>0</v>
      </c>
    </row>
    <row r="289" spans="1:5" x14ac:dyDescent="0.25">
      <c r="A289" s="117" t="s">
        <v>390</v>
      </c>
      <c r="B289" s="129">
        <f>VLOOKUP(A289,樞紐分析!$A$3:$O$183,11,0)</f>
        <v>5.6962025316455694E-2</v>
      </c>
      <c r="C289" s="130">
        <f>VLOOKUP(A289,樞紐分析!$A$3:$O$183,8,0)</f>
        <v>5.6962025316455694E-2</v>
      </c>
      <c r="D289" s="129">
        <f>VLOOKUP(A289,樞紐分析!$A$4:$O$183,5,0)</f>
        <v>5.6962025316455694E-2</v>
      </c>
      <c r="E289" s="129">
        <f>VLOOKUP(A289,樞紐分析!$A$4:$O$183,2,0)</f>
        <v>0</v>
      </c>
    </row>
    <row r="290" spans="1:5" x14ac:dyDescent="0.25">
      <c r="A290" s="117" t="s">
        <v>391</v>
      </c>
      <c r="B290" s="129">
        <v>0</v>
      </c>
      <c r="C290" s="129">
        <v>0</v>
      </c>
      <c r="D290" s="129">
        <v>0</v>
      </c>
      <c r="E290" s="129">
        <v>0</v>
      </c>
    </row>
    <row r="291" spans="1:5" x14ac:dyDescent="0.25">
      <c r="A291" s="117" t="s">
        <v>392</v>
      </c>
      <c r="B291" s="129">
        <v>0</v>
      </c>
      <c r="C291" s="129">
        <v>0</v>
      </c>
      <c r="D291" s="129">
        <v>0</v>
      </c>
      <c r="E291" s="129">
        <v>0</v>
      </c>
    </row>
    <row r="292" spans="1:5" x14ac:dyDescent="0.25">
      <c r="A292" s="117" t="s">
        <v>393</v>
      </c>
      <c r="B292" s="129">
        <v>0</v>
      </c>
      <c r="C292" s="129">
        <v>0</v>
      </c>
      <c r="D292" s="129">
        <v>0</v>
      </c>
      <c r="E292" s="129">
        <v>0</v>
      </c>
    </row>
    <row r="293" spans="1:5" x14ac:dyDescent="0.25">
      <c r="A293" s="117" t="s">
        <v>394</v>
      </c>
      <c r="B293" s="129">
        <v>0</v>
      </c>
      <c r="C293" s="129">
        <v>0</v>
      </c>
      <c r="D293" s="129">
        <v>0</v>
      </c>
      <c r="E293" s="129">
        <v>0</v>
      </c>
    </row>
    <row r="294" spans="1:5" x14ac:dyDescent="0.25">
      <c r="A294" s="117" t="s">
        <v>395</v>
      </c>
      <c r="B294" s="129">
        <v>0</v>
      </c>
      <c r="C294" s="129">
        <v>0</v>
      </c>
      <c r="D294" s="129">
        <v>0</v>
      </c>
      <c r="E294" s="129">
        <v>0</v>
      </c>
    </row>
    <row r="295" spans="1:5" x14ac:dyDescent="0.25">
      <c r="A295" s="117" t="s">
        <v>396</v>
      </c>
      <c r="B295" s="129">
        <v>0</v>
      </c>
      <c r="C295" s="129">
        <v>0</v>
      </c>
      <c r="D295" s="129">
        <v>0</v>
      </c>
      <c r="E295" s="129">
        <v>0</v>
      </c>
    </row>
    <row r="296" spans="1:5" x14ac:dyDescent="0.25">
      <c r="A296" s="117" t="s">
        <v>397</v>
      </c>
      <c r="B296" s="129">
        <v>0</v>
      </c>
      <c r="C296" s="129">
        <v>0</v>
      </c>
      <c r="D296" s="129">
        <v>0</v>
      </c>
      <c r="E296" s="129">
        <v>0</v>
      </c>
    </row>
    <row r="297" spans="1:5" x14ac:dyDescent="0.25">
      <c r="A297" s="117" t="s">
        <v>398</v>
      </c>
      <c r="B297" s="129">
        <v>0</v>
      </c>
      <c r="C297" s="129">
        <v>0</v>
      </c>
      <c r="D297" s="129">
        <v>0</v>
      </c>
      <c r="E297" s="129">
        <v>0</v>
      </c>
    </row>
    <row r="298" spans="1:5" x14ac:dyDescent="0.25">
      <c r="A298" s="117" t="s">
        <v>399</v>
      </c>
      <c r="B298" s="129">
        <v>0</v>
      </c>
      <c r="C298" s="129">
        <v>0</v>
      </c>
      <c r="D298" s="129">
        <v>0</v>
      </c>
      <c r="E298" s="129">
        <v>0</v>
      </c>
    </row>
    <row r="299" spans="1:5" x14ac:dyDescent="0.25">
      <c r="A299" s="117" t="s">
        <v>400</v>
      </c>
      <c r="B299" s="129">
        <v>0</v>
      </c>
      <c r="C299" s="129">
        <v>0</v>
      </c>
      <c r="D299" s="129">
        <v>0</v>
      </c>
      <c r="E299" s="129">
        <v>0</v>
      </c>
    </row>
    <row r="300" spans="1:5" x14ac:dyDescent="0.25">
      <c r="A300" s="117" t="s">
        <v>401</v>
      </c>
      <c r="B300" s="129">
        <f>VLOOKUP(A300,樞紐分析!$A$3:$O$183,11,0)</f>
        <v>3.9648233715904009E-3</v>
      </c>
      <c r="C300" s="130">
        <f>VLOOKUP(A300,樞紐分析!$A$3:$O$183,8,0)</f>
        <v>3.9648233715904009E-3</v>
      </c>
      <c r="D300" s="129">
        <f>VLOOKUP(A300,樞紐分析!$A$4:$O$183,5,0)</f>
        <v>3.9648233715904009E-3</v>
      </c>
      <c r="E300" s="129">
        <f>VLOOKUP(A300,樞紐分析!$A$4:$O$183,2,0)</f>
        <v>3.9648233715904009E-3</v>
      </c>
    </row>
    <row r="301" spans="1:5" x14ac:dyDescent="0.25">
      <c r="A301" s="117" t="s">
        <v>402</v>
      </c>
      <c r="B301" s="129">
        <v>0</v>
      </c>
      <c r="C301" s="129">
        <v>0</v>
      </c>
      <c r="D301" s="129">
        <v>0</v>
      </c>
      <c r="E301" s="129">
        <v>0</v>
      </c>
    </row>
    <row r="302" spans="1:5" x14ac:dyDescent="0.25">
      <c r="A302" s="117" t="s">
        <v>403</v>
      </c>
      <c r="B302" s="129">
        <v>0</v>
      </c>
      <c r="C302" s="129">
        <v>0</v>
      </c>
      <c r="D302" s="129">
        <v>0</v>
      </c>
      <c r="E302" s="129">
        <v>0</v>
      </c>
    </row>
    <row r="303" spans="1:5" x14ac:dyDescent="0.25">
      <c r="A303" s="117" t="s">
        <v>404</v>
      </c>
      <c r="B303" s="129">
        <v>0</v>
      </c>
      <c r="C303" s="129">
        <v>0</v>
      </c>
      <c r="D303" s="129">
        <v>0</v>
      </c>
      <c r="E303" s="129">
        <v>0</v>
      </c>
    </row>
    <row r="304" spans="1:5" x14ac:dyDescent="0.25">
      <c r="A304" s="117" t="s">
        <v>405</v>
      </c>
      <c r="B304" s="129">
        <f>VLOOKUP(A304,樞紐分析!$A$3:$O$183,11,0)</f>
        <v>4.5303867403314914E-2</v>
      </c>
      <c r="C304" s="130">
        <f>VLOOKUP(A304,樞紐分析!$A$3:$O$183,8,0)</f>
        <v>4.5303867403314914E-2</v>
      </c>
      <c r="D304" s="129">
        <f>VLOOKUP(A304,樞紐分析!$A$4:$O$183,5,0)</f>
        <v>4.5303867403314914E-2</v>
      </c>
      <c r="E304" s="129">
        <f>VLOOKUP(A304,樞紐分析!$A$4:$O$183,2,0)</f>
        <v>7.158057651383247E-2</v>
      </c>
    </row>
    <row r="305" spans="1:5" x14ac:dyDescent="0.25">
      <c r="A305" s="117" t="s">
        <v>406</v>
      </c>
      <c r="B305" s="129">
        <v>0</v>
      </c>
      <c r="C305" s="129">
        <v>0</v>
      </c>
      <c r="D305" s="129">
        <v>0</v>
      </c>
      <c r="E305" s="129">
        <v>0</v>
      </c>
    </row>
    <row r="306" spans="1:5" x14ac:dyDescent="0.25">
      <c r="A306" s="117" t="s">
        <v>407</v>
      </c>
      <c r="B306" s="129">
        <v>0</v>
      </c>
      <c r="C306" s="129">
        <v>0</v>
      </c>
      <c r="D306" s="129">
        <v>0</v>
      </c>
      <c r="E306" s="129">
        <v>0</v>
      </c>
    </row>
    <row r="307" spans="1:5" x14ac:dyDescent="0.25">
      <c r="A307" s="117" t="s">
        <v>408</v>
      </c>
      <c r="B307" s="129">
        <f>VLOOKUP(A307,樞紐分析!$A$3:$O$183,11,0)</f>
        <v>6.7665538907684874E-3</v>
      </c>
      <c r="C307" s="130">
        <f>VLOOKUP(A307,樞紐分析!$A$3:$O$183,8,0)</f>
        <v>7.0705447533344051E-3</v>
      </c>
      <c r="D307" s="129">
        <f>VLOOKUP(A307,樞紐分析!$A$4:$O$183,5,0)</f>
        <v>7.0705447533344051E-3</v>
      </c>
      <c r="E307" s="129">
        <f>VLOOKUP(A307,樞紐分析!$A$4:$O$183,2,0)</f>
        <v>7.369432874078821E-3</v>
      </c>
    </row>
    <row r="308" spans="1:5" ht="28.5" x14ac:dyDescent="0.25">
      <c r="A308" s="117" t="s">
        <v>409</v>
      </c>
      <c r="B308" s="129">
        <v>0</v>
      </c>
      <c r="C308" s="129">
        <v>0</v>
      </c>
      <c r="D308" s="129">
        <v>0</v>
      </c>
      <c r="E308" s="129">
        <v>0</v>
      </c>
    </row>
    <row r="309" spans="1:5" x14ac:dyDescent="0.25">
      <c r="A309" s="117" t="s">
        <v>410</v>
      </c>
      <c r="B309" s="129">
        <v>0</v>
      </c>
      <c r="C309" s="129">
        <v>0</v>
      </c>
      <c r="D309" s="129">
        <v>0</v>
      </c>
      <c r="E309" s="129">
        <v>0</v>
      </c>
    </row>
    <row r="310" spans="1:5" x14ac:dyDescent="0.25">
      <c r="A310" s="117" t="s">
        <v>411</v>
      </c>
      <c r="B310" s="129">
        <f>VLOOKUP(A310,樞紐分析!$A$3:$O$183,11,0)</f>
        <v>4.9686192468619245E-2</v>
      </c>
      <c r="C310" s="130">
        <f>VLOOKUP(A310,樞紐分析!$A$3:$O$183,8,0)</f>
        <v>4.7216699801192842E-2</v>
      </c>
      <c r="D310" s="129">
        <f>VLOOKUP(A310,樞紐分析!$A$4:$O$183,5,0)</f>
        <v>4.7216699801192842E-2</v>
      </c>
      <c r="E310" s="129">
        <f>VLOOKUP(A310,樞紐分析!$A$4:$O$183,2,0)</f>
        <v>4.7752808988764044E-2</v>
      </c>
    </row>
    <row r="311" spans="1:5" x14ac:dyDescent="0.25">
      <c r="A311" s="117" t="s">
        <v>412</v>
      </c>
      <c r="B311" s="129">
        <v>0</v>
      </c>
      <c r="C311" s="129">
        <v>0</v>
      </c>
      <c r="D311" s="129">
        <v>0</v>
      </c>
      <c r="E311" s="129">
        <v>0</v>
      </c>
    </row>
    <row r="312" spans="1:5" x14ac:dyDescent="0.25">
      <c r="A312" s="117" t="s">
        <v>413</v>
      </c>
      <c r="B312" s="129">
        <v>0</v>
      </c>
      <c r="C312" s="129">
        <v>0</v>
      </c>
      <c r="D312" s="129">
        <v>0</v>
      </c>
      <c r="E312" s="129">
        <v>0</v>
      </c>
    </row>
    <row r="313" spans="1:5" x14ac:dyDescent="0.25">
      <c r="A313" s="117" t="s">
        <v>414</v>
      </c>
      <c r="B313" s="129">
        <v>0</v>
      </c>
      <c r="C313" s="129">
        <v>0</v>
      </c>
      <c r="D313" s="129">
        <v>0</v>
      </c>
      <c r="E313" s="129">
        <v>0</v>
      </c>
    </row>
    <row r="314" spans="1:5" x14ac:dyDescent="0.25">
      <c r="A314" s="117" t="s">
        <v>415</v>
      </c>
      <c r="B314" s="129">
        <f>VLOOKUP(A314,樞紐分析!$A$3:$O$183,11,0)</f>
        <v>5.7466063348416287E-2</v>
      </c>
      <c r="C314" s="130">
        <f>VLOOKUP(A314,樞紐分析!$A$3:$O$183,8,0)</f>
        <v>5.3333333333333337E-2</v>
      </c>
      <c r="D314" s="129">
        <f>VLOOKUP(A314,樞紐分析!$A$4:$O$183,5,0)</f>
        <v>5.3333333333333337E-2</v>
      </c>
      <c r="E314" s="129">
        <f>VLOOKUP(A314,樞紐分析!$A$4:$O$183,2,0)</f>
        <v>5.4193548387096772E-2</v>
      </c>
    </row>
    <row r="315" spans="1:5" x14ac:dyDescent="0.25">
      <c r="A315" s="117" t="s">
        <v>416</v>
      </c>
      <c r="B315" s="129">
        <v>0</v>
      </c>
      <c r="C315" s="129">
        <v>0</v>
      </c>
      <c r="D315" s="129">
        <v>0</v>
      </c>
      <c r="E315" s="129">
        <v>0</v>
      </c>
    </row>
    <row r="316" spans="1:5" x14ac:dyDescent="0.25">
      <c r="A316" s="117" t="s">
        <v>417</v>
      </c>
      <c r="B316" s="129">
        <v>0</v>
      </c>
      <c r="C316" s="129">
        <v>0</v>
      </c>
      <c r="D316" s="129">
        <v>0</v>
      </c>
      <c r="E316" s="129">
        <v>0</v>
      </c>
    </row>
    <row r="317" spans="1:5" x14ac:dyDescent="0.25">
      <c r="A317" s="117" t="s">
        <v>418</v>
      </c>
      <c r="B317" s="129">
        <v>0</v>
      </c>
      <c r="C317" s="129">
        <v>0</v>
      </c>
      <c r="D317" s="129">
        <v>0</v>
      </c>
      <c r="E317" s="129">
        <v>0</v>
      </c>
    </row>
    <row r="318" spans="1:5" x14ac:dyDescent="0.25">
      <c r="A318" s="117" t="s">
        <v>419</v>
      </c>
      <c r="B318" s="129">
        <f>VLOOKUP(A318,樞紐分析!$A$3:$O$183,11,0)</f>
        <v>3.125E-2</v>
      </c>
      <c r="C318" s="130">
        <f>VLOOKUP(A318,樞紐分析!$A$3:$O$183,8,0)</f>
        <v>3.125E-2</v>
      </c>
      <c r="D318" s="129">
        <f>VLOOKUP(A318,樞紐分析!$A$4:$O$183,5,0)</f>
        <v>3.125E-2</v>
      </c>
      <c r="E318" s="129">
        <f>VLOOKUP(A318,樞紐分析!$A$4:$O$183,2,0)</f>
        <v>3.125E-2</v>
      </c>
    </row>
    <row r="319" spans="1:5" x14ac:dyDescent="0.25">
      <c r="A319" s="117" t="s">
        <v>420</v>
      </c>
      <c r="B319" s="129">
        <v>0</v>
      </c>
      <c r="C319" s="129">
        <v>0</v>
      </c>
      <c r="D319" s="129">
        <v>0</v>
      </c>
      <c r="E319" s="129">
        <v>0</v>
      </c>
    </row>
    <row r="320" spans="1:5" x14ac:dyDescent="0.25">
      <c r="A320" s="117" t="s">
        <v>421</v>
      </c>
      <c r="B320" s="129">
        <v>0</v>
      </c>
      <c r="C320" s="129">
        <v>0</v>
      </c>
      <c r="D320" s="129">
        <v>0</v>
      </c>
      <c r="E320" s="129">
        <v>0</v>
      </c>
    </row>
    <row r="321" spans="1:5" x14ac:dyDescent="0.25">
      <c r="A321" s="117" t="s">
        <v>422</v>
      </c>
      <c r="B321" s="129">
        <v>0</v>
      </c>
      <c r="C321" s="129">
        <v>0</v>
      </c>
      <c r="D321" s="129">
        <v>0</v>
      </c>
      <c r="E321" s="129">
        <v>0</v>
      </c>
    </row>
    <row r="322" spans="1:5" x14ac:dyDescent="0.25">
      <c r="A322" s="117" t="s">
        <v>423</v>
      </c>
      <c r="B322" s="129">
        <f>VLOOKUP(A322,樞紐分析!$A$3:$O$183,11,0)</f>
        <v>1.4705882352941176E-2</v>
      </c>
      <c r="C322" s="130">
        <f>VLOOKUP(A322,樞紐分析!$A$3:$O$183,8,0)</f>
        <v>7.5471698113207544E-2</v>
      </c>
      <c r="D322" s="129">
        <f>VLOOKUP(A322,樞紐分析!$A$4:$O$183,5,0)</f>
        <v>7.5471698113207544E-2</v>
      </c>
      <c r="E322" s="129">
        <f>VLOOKUP(A322,樞紐分析!$A$4:$O$183,2,0)</f>
        <v>0</v>
      </c>
    </row>
    <row r="323" spans="1:5" x14ac:dyDescent="0.25">
      <c r="A323" s="117" t="s">
        <v>424</v>
      </c>
      <c r="B323" s="129">
        <f>VLOOKUP(A323,樞紐分析!$A$3:$O$183,11,0)</f>
        <v>0</v>
      </c>
      <c r="C323" s="130">
        <f>VLOOKUP(A323,樞紐分析!$A$3:$O$183,8,0)</f>
        <v>0</v>
      </c>
      <c r="D323" s="129">
        <f>VLOOKUP(A323,樞紐分析!$A$4:$O$183,5,0)</f>
        <v>0</v>
      </c>
      <c r="E323" s="129">
        <f>VLOOKUP(A323,樞紐分析!$A$4:$O$183,2,0)</f>
        <v>0</v>
      </c>
    </row>
    <row r="324" spans="1:5" x14ac:dyDescent="0.25">
      <c r="A324" s="117" t="s">
        <v>425</v>
      </c>
      <c r="B324" s="129">
        <v>0</v>
      </c>
      <c r="C324" s="129">
        <v>0</v>
      </c>
      <c r="D324" s="129">
        <v>0</v>
      </c>
      <c r="E324" s="129">
        <v>0</v>
      </c>
    </row>
    <row r="325" spans="1:5" x14ac:dyDescent="0.25">
      <c r="A325" s="117" t="s">
        <v>426</v>
      </c>
      <c r="B325" s="129">
        <f>VLOOKUP(A325,樞紐分析!$A$3:$O$183,11,0)</f>
        <v>0</v>
      </c>
      <c r="C325" s="130">
        <f>VLOOKUP(A325,樞紐分析!$A$3:$O$183,8,0)</f>
        <v>6.8825910931174086E-2</v>
      </c>
      <c r="D325" s="129">
        <f>VLOOKUP(A325,樞紐分析!$A$4:$O$183,5,0)</f>
        <v>6.8825910931174086E-2</v>
      </c>
      <c r="E325" s="129">
        <f>VLOOKUP(A325,樞紐分析!$A$4:$O$183,2,0)</f>
        <v>6.7698259187620888E-2</v>
      </c>
    </row>
    <row r="326" spans="1:5" x14ac:dyDescent="0.25">
      <c r="A326" s="117" t="s">
        <v>427</v>
      </c>
      <c r="B326" s="129">
        <f>VLOOKUP(A326,樞紐分析!$A$3:$O$183,11,0)</f>
        <v>7.1534745447788929E-3</v>
      </c>
      <c r="C326" s="130">
        <f>VLOOKUP(A326,樞紐分析!$A$3:$O$183,8,0)</f>
        <v>7.1534745447788929E-3</v>
      </c>
      <c r="D326" s="129">
        <f>VLOOKUP(A326,樞紐分析!$A$4:$O$183,5,0)</f>
        <v>7.1534745447788929E-3</v>
      </c>
      <c r="E326" s="129">
        <f>VLOOKUP(A326,樞紐分析!$A$4:$O$183,2,0)</f>
        <v>7.1534745447788929E-3</v>
      </c>
    </row>
    <row r="327" spans="1:5" x14ac:dyDescent="0.25">
      <c r="A327" s="117" t="s">
        <v>428</v>
      </c>
      <c r="B327" s="129">
        <f>VLOOKUP(A327,樞紐分析!$A$3:$O$183,11,0)</f>
        <v>1.4991482112436116E-2</v>
      </c>
      <c r="C327" s="130">
        <f>VLOOKUP(A327,樞紐分析!$A$3:$O$183,8,0)</f>
        <v>3.2582322357019064E-2</v>
      </c>
      <c r="D327" s="129">
        <f>VLOOKUP(A327,樞紐分析!$A$4:$O$183,5,0)</f>
        <v>3.2582322357019064E-2</v>
      </c>
      <c r="E327" s="129">
        <f>VLOOKUP(A327,樞紐分析!$A$4:$O$183,2,0)</f>
        <v>3.3368091762252347E-2</v>
      </c>
    </row>
    <row r="328" spans="1:5" x14ac:dyDescent="0.25">
      <c r="A328" s="117" t="s">
        <v>429</v>
      </c>
      <c r="B328" s="129">
        <v>0</v>
      </c>
      <c r="C328" s="129">
        <v>0</v>
      </c>
      <c r="D328" s="129">
        <v>0</v>
      </c>
      <c r="E328" s="129">
        <v>0</v>
      </c>
    </row>
    <row r="329" spans="1:5" x14ac:dyDescent="0.25">
      <c r="A329" s="117" t="s">
        <v>430</v>
      </c>
      <c r="B329" s="129">
        <v>0</v>
      </c>
      <c r="C329" s="129">
        <v>0</v>
      </c>
      <c r="D329" s="129">
        <v>0</v>
      </c>
      <c r="E329" s="129">
        <v>0</v>
      </c>
    </row>
    <row r="330" spans="1:5" x14ac:dyDescent="0.25">
      <c r="A330" s="117" t="s">
        <v>431</v>
      </c>
      <c r="B330" s="129">
        <v>0</v>
      </c>
      <c r="C330" s="129">
        <v>0</v>
      </c>
      <c r="D330" s="129">
        <v>0</v>
      </c>
      <c r="E330" s="129">
        <v>0</v>
      </c>
    </row>
    <row r="331" spans="1:5" x14ac:dyDescent="0.25">
      <c r="A331" s="117" t="s">
        <v>432</v>
      </c>
      <c r="B331" s="129">
        <v>0</v>
      </c>
      <c r="C331" s="129">
        <v>0</v>
      </c>
      <c r="D331" s="129">
        <v>0</v>
      </c>
      <c r="E331" s="129">
        <v>0</v>
      </c>
    </row>
    <row r="332" spans="1:5" x14ac:dyDescent="0.25">
      <c r="A332" s="117" t="s">
        <v>433</v>
      </c>
      <c r="B332" s="129">
        <v>0</v>
      </c>
      <c r="C332" s="129">
        <v>0</v>
      </c>
      <c r="D332" s="129">
        <v>0</v>
      </c>
      <c r="E332" s="129">
        <v>0</v>
      </c>
    </row>
    <row r="333" spans="1:5" x14ac:dyDescent="0.25">
      <c r="A333" s="117" t="s">
        <v>434</v>
      </c>
      <c r="B333" s="129">
        <v>0</v>
      </c>
      <c r="C333" s="129">
        <v>0</v>
      </c>
      <c r="D333" s="129">
        <v>0</v>
      </c>
      <c r="E333" s="129">
        <v>0</v>
      </c>
    </row>
    <row r="334" spans="1:5" x14ac:dyDescent="0.25">
      <c r="A334" s="117" t="s">
        <v>435</v>
      </c>
      <c r="B334" s="129">
        <v>0</v>
      </c>
      <c r="C334" s="129">
        <v>0</v>
      </c>
      <c r="D334" s="129">
        <v>0</v>
      </c>
      <c r="E334" s="129">
        <v>0</v>
      </c>
    </row>
    <row r="335" spans="1:5" x14ac:dyDescent="0.25">
      <c r="A335" s="117" t="s">
        <v>436</v>
      </c>
      <c r="B335" s="129">
        <f>VLOOKUP(A335,樞紐分析!$A$3:$O$183,11,0)</f>
        <v>1.9417475728155338E-2</v>
      </c>
      <c r="C335" s="130">
        <f>VLOOKUP(A335,樞紐分析!$A$3:$O$183,8,0)</f>
        <v>0</v>
      </c>
      <c r="D335" s="129">
        <f>VLOOKUP(A335,樞紐分析!$A$4:$O$183,5,0)</f>
        <v>6.3551401869158877E-2</v>
      </c>
      <c r="E335" s="129">
        <f>VLOOKUP(A335,樞紐分析!$A$4:$O$183,2,0)</f>
        <v>4.3478260869565216E-2</v>
      </c>
    </row>
    <row r="336" spans="1:5" x14ac:dyDescent="0.25">
      <c r="A336" s="117" t="s">
        <v>437</v>
      </c>
      <c r="B336" s="129">
        <v>0</v>
      </c>
      <c r="C336" s="129">
        <v>0</v>
      </c>
      <c r="D336" s="129">
        <v>0</v>
      </c>
      <c r="E336" s="129">
        <v>0</v>
      </c>
    </row>
    <row r="337" spans="1:5" ht="28.5" x14ac:dyDescent="0.25">
      <c r="A337" s="117" t="s">
        <v>438</v>
      </c>
      <c r="B337" s="129">
        <v>0</v>
      </c>
      <c r="C337" s="129">
        <v>0</v>
      </c>
      <c r="D337" s="129">
        <v>0</v>
      </c>
      <c r="E337" s="129">
        <v>0</v>
      </c>
    </row>
    <row r="338" spans="1:5" x14ac:dyDescent="0.25">
      <c r="A338" s="117" t="s">
        <v>439</v>
      </c>
      <c r="B338" s="129">
        <v>0</v>
      </c>
      <c r="C338" s="129">
        <v>0</v>
      </c>
      <c r="D338" s="129">
        <v>0</v>
      </c>
      <c r="E338" s="129">
        <v>0</v>
      </c>
    </row>
    <row r="339" spans="1:5" x14ac:dyDescent="0.25">
      <c r="A339" s="117" t="s">
        <v>440</v>
      </c>
      <c r="B339" s="129">
        <v>0</v>
      </c>
      <c r="C339" s="129">
        <v>0</v>
      </c>
      <c r="D339" s="129">
        <v>0</v>
      </c>
      <c r="E339" s="129">
        <v>0</v>
      </c>
    </row>
    <row r="340" spans="1:5" x14ac:dyDescent="0.25">
      <c r="A340" s="117" t="s">
        <v>441</v>
      </c>
      <c r="B340" s="129">
        <v>0</v>
      </c>
      <c r="C340" s="129">
        <v>0</v>
      </c>
      <c r="D340" s="129">
        <v>0</v>
      </c>
      <c r="E340" s="129">
        <v>0</v>
      </c>
    </row>
    <row r="341" spans="1:5" x14ac:dyDescent="0.25">
      <c r="A341" s="117" t="s">
        <v>442</v>
      </c>
      <c r="B341" s="129">
        <f>VLOOKUP(A341,樞紐分析!$A$3:$O$183,11,0)</f>
        <v>5.5983606557377052E-2</v>
      </c>
      <c r="C341" s="130">
        <f>VLOOKUP(A341,樞紐分析!$A$3:$O$183,8,0)</f>
        <v>5.7361111111111113E-2</v>
      </c>
      <c r="D341" s="129">
        <f>VLOOKUP(A341,樞紐分析!$A$4:$O$183,5,0)</f>
        <v>5.7361111111111113E-2</v>
      </c>
      <c r="E341" s="129">
        <f>VLOOKUP(A341,樞紐分析!$A$4:$O$183,2,0)</f>
        <v>5.6687500000000002E-2</v>
      </c>
    </row>
    <row r="342" spans="1:5" x14ac:dyDescent="0.25">
      <c r="A342" s="117" t="s">
        <v>443</v>
      </c>
      <c r="B342" s="129">
        <f>VLOOKUP(A342,樞紐分析!$A$3:$O$183,11,0)</f>
        <v>0</v>
      </c>
      <c r="C342" s="130">
        <f>VLOOKUP(A342,樞紐分析!$A$3:$O$183,8,0)</f>
        <v>9.9656357388316158E-2</v>
      </c>
      <c r="D342" s="129">
        <f>VLOOKUP(A342,樞紐分析!$A$4:$O$183,5,0)</f>
        <v>9.9656357388316158E-2</v>
      </c>
      <c r="E342" s="129">
        <f>VLOOKUP(A342,樞紐分析!$A$4:$O$183,2,0)</f>
        <v>9.9656357388316158E-2</v>
      </c>
    </row>
    <row r="343" spans="1:5" x14ac:dyDescent="0.25">
      <c r="A343" s="117" t="s">
        <v>444</v>
      </c>
      <c r="B343" s="129">
        <v>0</v>
      </c>
      <c r="C343" s="129">
        <v>0</v>
      </c>
      <c r="D343" s="129">
        <v>0</v>
      </c>
      <c r="E343" s="129">
        <v>0</v>
      </c>
    </row>
    <row r="344" spans="1:5" x14ac:dyDescent="0.25">
      <c r="A344" s="117" t="s">
        <v>445</v>
      </c>
      <c r="B344" s="129">
        <v>0</v>
      </c>
      <c r="C344" s="129">
        <v>0</v>
      </c>
      <c r="D344" s="129">
        <v>0</v>
      </c>
      <c r="E344" s="129">
        <v>0</v>
      </c>
    </row>
    <row r="345" spans="1:5" x14ac:dyDescent="0.25">
      <c r="A345" s="117" t="s">
        <v>446</v>
      </c>
      <c r="B345" s="129">
        <f>VLOOKUP(A345,樞紐分析!$A$3:$O$183,11,0)</f>
        <v>0.11471251409244645</v>
      </c>
      <c r="C345" s="130">
        <f>VLOOKUP(A345,樞紐分析!$A$3:$O$183,8,0)</f>
        <v>4.3893327799107609E-2</v>
      </c>
      <c r="D345" s="129">
        <f>VLOOKUP(A345,樞紐分析!$A$4:$O$183,5,0)</f>
        <v>3.9148275479649552E-2</v>
      </c>
      <c r="E345" s="129">
        <f>VLOOKUP(A345,樞紐分析!$A$4:$O$183,2,0)</f>
        <v>4.3884067463566399E-2</v>
      </c>
    </row>
    <row r="346" spans="1:5" x14ac:dyDescent="0.25">
      <c r="A346" s="117" t="s">
        <v>447</v>
      </c>
      <c r="B346" s="129">
        <v>0</v>
      </c>
      <c r="C346" s="129">
        <v>0</v>
      </c>
      <c r="D346" s="129">
        <v>0</v>
      </c>
      <c r="E346" s="129">
        <v>0</v>
      </c>
    </row>
    <row r="347" spans="1:5" x14ac:dyDescent="0.25">
      <c r="A347" s="117" t="s">
        <v>448</v>
      </c>
      <c r="B347" s="129">
        <v>0</v>
      </c>
      <c r="C347" s="129">
        <v>0</v>
      </c>
      <c r="D347" s="129">
        <v>0</v>
      </c>
      <c r="E347" s="129">
        <v>0</v>
      </c>
    </row>
    <row r="348" spans="1:5" x14ac:dyDescent="0.25">
      <c r="A348" s="117" t="s">
        <v>449</v>
      </c>
      <c r="B348" s="129">
        <f>VLOOKUP(A348,樞紐分析!$A$3:$O$183,11,0)</f>
        <v>7.0838252656434478E-4</v>
      </c>
      <c r="C348" s="130">
        <f>VLOOKUP(A348,樞紐分析!$A$3:$O$183,8,0)</f>
        <v>1.1446886446886447E-4</v>
      </c>
      <c r="D348" s="129">
        <f>VLOOKUP(A348,樞紐分析!$A$4:$O$183,5,0)</f>
        <v>1.1446886446886447E-4</v>
      </c>
      <c r="E348" s="129">
        <f>VLOOKUP(A348,樞紐分析!$A$4:$O$183,2,0)</f>
        <v>1.1446886446886447E-4</v>
      </c>
    </row>
    <row r="349" spans="1:5" x14ac:dyDescent="0.25">
      <c r="A349" s="117" t="s">
        <v>450</v>
      </c>
      <c r="B349" s="129">
        <v>0</v>
      </c>
      <c r="C349" s="129">
        <v>0</v>
      </c>
      <c r="D349" s="129">
        <v>0</v>
      </c>
      <c r="E349" s="129">
        <v>0</v>
      </c>
    </row>
    <row r="350" spans="1:5" x14ac:dyDescent="0.25">
      <c r="A350" s="117" t="s">
        <v>451</v>
      </c>
      <c r="B350" s="129">
        <f>VLOOKUP(A350,樞紐分析!$A$3:$O$183,11,0)</f>
        <v>1.4084507042253521E-2</v>
      </c>
      <c r="C350" s="130">
        <f>VLOOKUP(A350,樞紐分析!$A$3:$O$183,8,0)</f>
        <v>1.4084507042253521E-2</v>
      </c>
      <c r="D350" s="129">
        <f>VLOOKUP(A350,樞紐分析!$A$4:$O$183,5,0)</f>
        <v>1.4084507042253521E-2</v>
      </c>
      <c r="E350" s="129">
        <f>VLOOKUP(A350,樞紐分析!$A$4:$O$183,2,0)</f>
        <v>0</v>
      </c>
    </row>
    <row r="351" spans="1:5" x14ac:dyDescent="0.25">
      <c r="A351" s="117" t="s">
        <v>452</v>
      </c>
      <c r="B351" s="129">
        <f>VLOOKUP(A351,樞紐分析!$A$3:$O$183,11,0)</f>
        <v>4.3543543543543541E-2</v>
      </c>
      <c r="C351" s="130">
        <f>VLOOKUP(A351,樞紐分析!$A$3:$O$183,8,0)</f>
        <v>4.2794098698621309E-2</v>
      </c>
      <c r="D351" s="129">
        <f>VLOOKUP(A351,樞紐分析!$A$4:$O$183,5,0)</f>
        <v>4.2794098698621309E-2</v>
      </c>
      <c r="E351" s="129">
        <f>VLOOKUP(A351,樞紐分析!$A$4:$O$183,2,0)</f>
        <v>3.6483516483516484E-2</v>
      </c>
    </row>
    <row r="352" spans="1:5" x14ac:dyDescent="0.25">
      <c r="A352" s="117" t="s">
        <v>453</v>
      </c>
      <c r="B352" s="129">
        <v>0</v>
      </c>
      <c r="C352" s="129">
        <v>0</v>
      </c>
      <c r="D352" s="129">
        <v>0</v>
      </c>
      <c r="E352" s="129">
        <v>0</v>
      </c>
    </row>
    <row r="353" spans="1:5" x14ac:dyDescent="0.25">
      <c r="A353" s="117" t="s">
        <v>454</v>
      </c>
      <c r="B353" s="129">
        <v>0</v>
      </c>
      <c r="C353" s="129">
        <v>0</v>
      </c>
      <c r="D353" s="129">
        <v>0</v>
      </c>
      <c r="E353" s="129">
        <v>0</v>
      </c>
    </row>
    <row r="354" spans="1:5" x14ac:dyDescent="0.25">
      <c r="A354" s="117" t="s">
        <v>455</v>
      </c>
      <c r="B354" s="129">
        <v>0</v>
      </c>
      <c r="C354" s="129">
        <v>0</v>
      </c>
      <c r="D354" s="129">
        <v>0</v>
      </c>
      <c r="E354" s="129">
        <v>0</v>
      </c>
    </row>
    <row r="355" spans="1:5" x14ac:dyDescent="0.25">
      <c r="A355" s="117" t="s">
        <v>456</v>
      </c>
      <c r="B355" s="129">
        <v>0</v>
      </c>
      <c r="C355" s="129">
        <v>0</v>
      </c>
      <c r="D355" s="129">
        <v>0</v>
      </c>
      <c r="E355" s="129">
        <v>0</v>
      </c>
    </row>
    <row r="356" spans="1:5" x14ac:dyDescent="0.25">
      <c r="A356" s="117" t="s">
        <v>457</v>
      </c>
      <c r="B356" s="129">
        <v>0</v>
      </c>
      <c r="C356" s="129">
        <v>0</v>
      </c>
      <c r="D356" s="129">
        <v>0</v>
      </c>
      <c r="E356" s="129">
        <v>0</v>
      </c>
    </row>
    <row r="357" spans="1:5" x14ac:dyDescent="0.25">
      <c r="A357" s="117" t="s">
        <v>458</v>
      </c>
      <c r="B357" s="129">
        <v>0</v>
      </c>
      <c r="C357" s="129">
        <v>0</v>
      </c>
      <c r="D357" s="129">
        <v>0</v>
      </c>
      <c r="E357" s="129">
        <v>0</v>
      </c>
    </row>
    <row r="358" spans="1:5" x14ac:dyDescent="0.25">
      <c r="A358" s="117" t="s">
        <v>459</v>
      </c>
      <c r="B358" s="129">
        <v>0</v>
      </c>
      <c r="C358" s="129">
        <v>0</v>
      </c>
      <c r="D358" s="129">
        <v>0</v>
      </c>
      <c r="E358" s="129">
        <v>0</v>
      </c>
    </row>
    <row r="359" spans="1:5" ht="28.5" x14ac:dyDescent="0.25">
      <c r="A359" s="117" t="s">
        <v>460</v>
      </c>
      <c r="B359" s="129">
        <v>0</v>
      </c>
      <c r="C359" s="129">
        <v>0</v>
      </c>
      <c r="D359" s="129">
        <v>0</v>
      </c>
      <c r="E359" s="129">
        <v>0</v>
      </c>
    </row>
    <row r="360" spans="1:5" x14ac:dyDescent="0.25">
      <c r="A360" s="117" t="s">
        <v>461</v>
      </c>
      <c r="B360" s="129">
        <v>0</v>
      </c>
      <c r="C360" s="129">
        <v>0</v>
      </c>
      <c r="D360" s="129">
        <v>0</v>
      </c>
      <c r="E360" s="129">
        <v>0</v>
      </c>
    </row>
    <row r="361" spans="1:5" x14ac:dyDescent="0.25">
      <c r="A361" s="117" t="s">
        <v>462</v>
      </c>
      <c r="B361" s="129">
        <f>VLOOKUP(A361,樞紐分析!$A$3:$O$183,11,0)</f>
        <v>3.3787567668471158E-2</v>
      </c>
      <c r="C361" s="130">
        <f>VLOOKUP(A361,樞紐分析!$A$3:$O$183,8,0)</f>
        <v>3.3269451897278653E-2</v>
      </c>
      <c r="D361" s="129">
        <f>VLOOKUP(A361,樞紐分析!$A$4:$O$183,5,0)</f>
        <v>3.3269451897278653E-2</v>
      </c>
      <c r="E361" s="129">
        <f>VLOOKUP(A361,樞紐分析!$A$4:$O$183,2,0)</f>
        <v>3.1087001877738368E-2</v>
      </c>
    </row>
    <row r="362" spans="1:5" x14ac:dyDescent="0.25">
      <c r="A362" s="117" t="s">
        <v>463</v>
      </c>
      <c r="B362" s="129">
        <v>0</v>
      </c>
      <c r="C362" s="129">
        <v>0</v>
      </c>
      <c r="D362" s="129">
        <v>0</v>
      </c>
      <c r="E362" s="129">
        <v>0</v>
      </c>
    </row>
    <row r="363" spans="1:5" x14ac:dyDescent="0.25">
      <c r="A363" s="117" t="s">
        <v>464</v>
      </c>
      <c r="B363" s="129">
        <v>0</v>
      </c>
      <c r="C363" s="129">
        <v>0</v>
      </c>
      <c r="D363" s="129">
        <v>0</v>
      </c>
      <c r="E363" s="129">
        <v>0</v>
      </c>
    </row>
    <row r="364" spans="1:5" ht="28.5" x14ac:dyDescent="0.25">
      <c r="A364" s="117" t="s">
        <v>465</v>
      </c>
      <c r="B364" s="129">
        <v>0</v>
      </c>
      <c r="C364" s="129">
        <v>0</v>
      </c>
      <c r="D364" s="129">
        <v>0</v>
      </c>
      <c r="E364" s="129">
        <v>0</v>
      </c>
    </row>
    <row r="365" spans="1:5" x14ac:dyDescent="0.25">
      <c r="A365" s="117" t="s">
        <v>466</v>
      </c>
      <c r="B365" s="129">
        <v>0</v>
      </c>
      <c r="C365" s="129">
        <v>0</v>
      </c>
      <c r="D365" s="129">
        <v>0</v>
      </c>
      <c r="E365" s="129">
        <v>0</v>
      </c>
    </row>
    <row r="366" spans="1:5" x14ac:dyDescent="0.25">
      <c r="A366" s="117" t="s">
        <v>467</v>
      </c>
      <c r="B366" s="129">
        <f>VLOOKUP(A366,樞紐分析!$A$3:$O$183,11,0)</f>
        <v>0</v>
      </c>
      <c r="C366" s="130">
        <f>VLOOKUP(A366,樞紐分析!$A$3:$O$183,8,0)</f>
        <v>0</v>
      </c>
      <c r="D366" s="129">
        <f>VLOOKUP(A366,樞紐分析!$A$4:$O$183,5,0)</f>
        <v>0</v>
      </c>
      <c r="E366" s="129">
        <f>VLOOKUP(A366,樞紐分析!$A$4:$O$183,2,0)</f>
        <v>0</v>
      </c>
    </row>
    <row r="367" spans="1:5" x14ac:dyDescent="0.25">
      <c r="A367" s="117" t="s">
        <v>468</v>
      </c>
      <c r="B367" s="129">
        <v>0</v>
      </c>
      <c r="C367" s="129">
        <v>0</v>
      </c>
      <c r="D367" s="129">
        <v>0</v>
      </c>
      <c r="E367" s="129">
        <v>0</v>
      </c>
    </row>
    <row r="368" spans="1:5" x14ac:dyDescent="0.25">
      <c r="A368" s="117" t="s">
        <v>469</v>
      </c>
      <c r="B368" s="129">
        <v>0</v>
      </c>
      <c r="C368" s="129">
        <v>0</v>
      </c>
      <c r="D368" s="129">
        <v>0</v>
      </c>
      <c r="E368" s="129">
        <v>0</v>
      </c>
    </row>
    <row r="369" spans="1:5" x14ac:dyDescent="0.25">
      <c r="A369" s="117" t="s">
        <v>470</v>
      </c>
      <c r="B369" s="129">
        <f>VLOOKUP(A369,樞紐分析!$A$3:$O$183,11,0)</f>
        <v>1.8367346938775512E-2</v>
      </c>
      <c r="C369" s="130">
        <f>VLOOKUP(A369,樞紐分析!$A$3:$O$183,8,0)</f>
        <v>3.4103410341034104E-2</v>
      </c>
      <c r="D369" s="129">
        <f>VLOOKUP(A369,樞紐分析!$A$4:$O$183,5,0)</f>
        <v>3.4103410341034104E-2</v>
      </c>
      <c r="E369" s="129">
        <f>VLOOKUP(A369,樞紐分析!$A$4:$O$183,2,0)</f>
        <v>4.5871559633027525E-2</v>
      </c>
    </row>
    <row r="370" spans="1:5" x14ac:dyDescent="0.25">
      <c r="A370" s="117" t="s">
        <v>471</v>
      </c>
      <c r="B370" s="129">
        <v>0</v>
      </c>
      <c r="C370" s="129">
        <v>0</v>
      </c>
      <c r="D370" s="129">
        <v>0</v>
      </c>
      <c r="E370" s="129">
        <v>0</v>
      </c>
    </row>
    <row r="371" spans="1:5" x14ac:dyDescent="0.25">
      <c r="A371" s="117" t="s">
        <v>472</v>
      </c>
      <c r="B371" s="129">
        <v>0</v>
      </c>
      <c r="C371" s="129">
        <v>0</v>
      </c>
      <c r="D371" s="129">
        <v>0</v>
      </c>
      <c r="E371" s="129">
        <v>0</v>
      </c>
    </row>
    <row r="372" spans="1:5" x14ac:dyDescent="0.25">
      <c r="A372" s="117" t="s">
        <v>473</v>
      </c>
      <c r="B372" s="129">
        <v>0</v>
      </c>
      <c r="C372" s="129">
        <v>0</v>
      </c>
      <c r="D372" s="129">
        <v>0</v>
      </c>
      <c r="E372" s="129">
        <v>0</v>
      </c>
    </row>
    <row r="373" spans="1:5" x14ac:dyDescent="0.25">
      <c r="A373" s="117" t="s">
        <v>474</v>
      </c>
      <c r="B373" s="129">
        <f>VLOOKUP(A373,樞紐分析!$A$3:$O$183,11,0)</f>
        <v>7.2104404567699842E-2</v>
      </c>
      <c r="C373" s="130">
        <f>VLOOKUP(A373,樞紐分析!$A$3:$O$183,8,0)</f>
        <v>8.6033519553072632E-2</v>
      </c>
      <c r="D373" s="129">
        <f>VLOOKUP(A373,樞紐分析!$A$4:$O$183,5,0)</f>
        <v>8.6033519553072632E-2</v>
      </c>
      <c r="E373" s="129">
        <f>VLOOKUP(A373,樞紐分析!$A$4:$O$183,2,0)</f>
        <v>0.13466003316749586</v>
      </c>
    </row>
    <row r="374" spans="1:5" x14ac:dyDescent="0.25">
      <c r="A374" s="117" t="s">
        <v>475</v>
      </c>
      <c r="B374" s="129">
        <f>VLOOKUP(A374,樞紐分析!$A$3:$O$183,11,0)</f>
        <v>0</v>
      </c>
      <c r="C374" s="130">
        <f>VLOOKUP(A374,樞紐分析!$A$3:$O$183,8,0)</f>
        <v>0</v>
      </c>
      <c r="D374" s="129">
        <f>VLOOKUP(A374,樞紐分析!$A$4:$O$183,5,0)</f>
        <v>0</v>
      </c>
      <c r="E374" s="129">
        <f>VLOOKUP(A374,樞紐分析!$A$4:$O$183,2,0)</f>
        <v>0</v>
      </c>
    </row>
    <row r="375" spans="1:5" x14ac:dyDescent="0.25">
      <c r="A375" s="117" t="s">
        <v>476</v>
      </c>
      <c r="B375" s="129">
        <v>0</v>
      </c>
      <c r="C375" s="129">
        <v>0</v>
      </c>
      <c r="D375" s="129">
        <v>0</v>
      </c>
      <c r="E375" s="129">
        <v>0</v>
      </c>
    </row>
    <row r="376" spans="1:5" x14ac:dyDescent="0.25">
      <c r="A376" s="117" t="s">
        <v>477</v>
      </c>
      <c r="B376" s="129">
        <v>0</v>
      </c>
      <c r="C376" s="129">
        <v>0</v>
      </c>
      <c r="D376" s="129">
        <v>0</v>
      </c>
      <c r="E376" s="129">
        <v>0</v>
      </c>
    </row>
    <row r="377" spans="1:5" x14ac:dyDescent="0.25">
      <c r="A377" s="117" t="s">
        <v>478</v>
      </c>
      <c r="B377" s="129">
        <v>0</v>
      </c>
      <c r="C377" s="129">
        <v>0</v>
      </c>
      <c r="D377" s="129">
        <v>0</v>
      </c>
      <c r="E377" s="129">
        <v>0</v>
      </c>
    </row>
    <row r="378" spans="1:5" x14ac:dyDescent="0.25">
      <c r="A378" s="117" t="s">
        <v>479</v>
      </c>
      <c r="B378" s="129">
        <v>0</v>
      </c>
      <c r="C378" s="129">
        <v>0</v>
      </c>
      <c r="D378" s="129">
        <v>0</v>
      </c>
      <c r="E378" s="129">
        <v>0</v>
      </c>
    </row>
    <row r="379" spans="1:5" x14ac:dyDescent="0.25">
      <c r="A379" s="117" t="s">
        <v>480</v>
      </c>
      <c r="B379" s="129">
        <v>0</v>
      </c>
      <c r="C379" s="129">
        <v>0</v>
      </c>
      <c r="D379" s="129">
        <v>0</v>
      </c>
      <c r="E379" s="129">
        <v>0</v>
      </c>
    </row>
    <row r="380" spans="1:5" x14ac:dyDescent="0.25">
      <c r="A380" s="117" t="s">
        <v>481</v>
      </c>
      <c r="B380" s="129">
        <v>0</v>
      </c>
      <c r="C380" s="129">
        <v>0</v>
      </c>
      <c r="D380" s="129">
        <v>0</v>
      </c>
      <c r="E380" s="129">
        <v>0</v>
      </c>
    </row>
    <row r="381" spans="1:5" x14ac:dyDescent="0.25">
      <c r="A381" s="117" t="s">
        <v>482</v>
      </c>
      <c r="B381" s="129">
        <v>0</v>
      </c>
      <c r="C381" s="129">
        <v>0</v>
      </c>
      <c r="D381" s="129">
        <v>0</v>
      </c>
      <c r="E381" s="129">
        <v>0</v>
      </c>
    </row>
    <row r="382" spans="1:5" x14ac:dyDescent="0.25">
      <c r="A382" s="117" t="s">
        <v>483</v>
      </c>
      <c r="B382" s="129">
        <v>0</v>
      </c>
      <c r="C382" s="129">
        <v>0</v>
      </c>
      <c r="D382" s="129">
        <v>0</v>
      </c>
      <c r="E382" s="129">
        <v>0</v>
      </c>
    </row>
    <row r="383" spans="1:5" x14ac:dyDescent="0.25">
      <c r="A383" s="117" t="s">
        <v>484</v>
      </c>
      <c r="B383" s="129">
        <v>0</v>
      </c>
      <c r="C383" s="129">
        <v>0</v>
      </c>
      <c r="D383" s="129">
        <v>0</v>
      </c>
      <c r="E383" s="129">
        <v>0</v>
      </c>
    </row>
    <row r="384" spans="1:5" x14ac:dyDescent="0.25">
      <c r="A384" s="117" t="s">
        <v>485</v>
      </c>
      <c r="B384" s="129">
        <v>0</v>
      </c>
      <c r="C384" s="129">
        <v>0</v>
      </c>
      <c r="D384" s="129">
        <v>0</v>
      </c>
      <c r="E384" s="129">
        <v>0</v>
      </c>
    </row>
    <row r="385" spans="1:5" x14ac:dyDescent="0.25">
      <c r="A385" s="117" t="s">
        <v>486</v>
      </c>
      <c r="B385" s="129">
        <v>0</v>
      </c>
      <c r="C385" s="129">
        <v>0</v>
      </c>
      <c r="D385" s="129">
        <v>0</v>
      </c>
      <c r="E385" s="129">
        <v>0</v>
      </c>
    </row>
    <row r="386" spans="1:5" x14ac:dyDescent="0.25">
      <c r="A386" s="117" t="s">
        <v>487</v>
      </c>
      <c r="B386" s="129">
        <v>0</v>
      </c>
      <c r="C386" s="129">
        <v>0</v>
      </c>
      <c r="D386" s="129">
        <v>0</v>
      </c>
      <c r="E386" s="129">
        <v>0</v>
      </c>
    </row>
    <row r="387" spans="1:5" x14ac:dyDescent="0.25">
      <c r="A387" s="117" t="s">
        <v>488</v>
      </c>
      <c r="B387" s="129">
        <f>VLOOKUP(A387,樞紐分析!$A$3:$O$183,11,0)</f>
        <v>7.6923076923076927E-2</v>
      </c>
      <c r="C387" s="130">
        <f>VLOOKUP(A387,樞紐分析!$A$3:$O$183,8,0)</f>
        <v>7.3863636363636367E-2</v>
      </c>
      <c r="D387" s="129">
        <f>VLOOKUP(A387,樞紐分析!$A$4:$O$183,5,0)</f>
        <v>6.25E-2</v>
      </c>
      <c r="E387" s="129">
        <f>VLOOKUP(A387,樞紐分析!$A$4:$O$183,2,0)</f>
        <v>5.8139534883720929E-2</v>
      </c>
    </row>
    <row r="388" spans="1:5" x14ac:dyDescent="0.25">
      <c r="A388" s="117" t="s">
        <v>489</v>
      </c>
      <c r="B388" s="129">
        <f>VLOOKUP(A388,樞紐分析!$A$3:$O$183,11,0)</f>
        <v>5.6168505516549651E-2</v>
      </c>
      <c r="C388" s="130">
        <f>VLOOKUP(A388,樞紐分析!$A$3:$O$183,8,0)</f>
        <v>5.6168505516549651E-2</v>
      </c>
      <c r="D388" s="129">
        <f>VLOOKUP(A388,樞紐分析!$A$4:$O$183,5,0)</f>
        <v>5.6168505516549651E-2</v>
      </c>
      <c r="E388" s="129">
        <f>VLOOKUP(A388,樞紐分析!$A$4:$O$183,2,0)</f>
        <v>5.624404194470925E-2</v>
      </c>
    </row>
    <row r="389" spans="1:5" x14ac:dyDescent="0.25">
      <c r="A389" s="117" t="s">
        <v>490</v>
      </c>
      <c r="B389" s="129">
        <v>0</v>
      </c>
      <c r="C389" s="129">
        <v>0</v>
      </c>
      <c r="D389" s="129">
        <v>0</v>
      </c>
      <c r="E389" s="129">
        <v>0</v>
      </c>
    </row>
    <row r="390" spans="1:5" x14ac:dyDescent="0.25">
      <c r="A390" s="117" t="s">
        <v>491</v>
      </c>
      <c r="B390" s="129">
        <v>0</v>
      </c>
      <c r="C390" s="129">
        <v>0</v>
      </c>
      <c r="D390" s="129">
        <v>0</v>
      </c>
      <c r="E390" s="129">
        <v>0</v>
      </c>
    </row>
    <row r="391" spans="1:5" x14ac:dyDescent="0.25">
      <c r="A391" s="117" t="s">
        <v>492</v>
      </c>
      <c r="B391" s="129">
        <f>VLOOKUP(A391,樞紐分析!$A$3:$O$183,11,0)</f>
        <v>1.0084033613445379E-2</v>
      </c>
      <c r="C391" s="130">
        <f>VLOOKUP(A391,樞紐分析!$A$3:$O$183,8,0)</f>
        <v>1.0101010101010102E-2</v>
      </c>
      <c r="D391" s="129">
        <f>VLOOKUP(A391,樞紐分析!$A$4:$O$183,5,0)</f>
        <v>1.0101010101010102E-2</v>
      </c>
      <c r="E391" s="129">
        <f>VLOOKUP(A391,樞紐分析!$A$4:$O$183,2,0)</f>
        <v>1.4220183486238533E-2</v>
      </c>
    </row>
    <row r="392" spans="1:5" x14ac:dyDescent="0.25">
      <c r="A392" s="117" t="s">
        <v>493</v>
      </c>
      <c r="B392" s="129">
        <f>VLOOKUP(A392,樞紐分析!$A$3:$O$183,11,0)</f>
        <v>6.741573033707865E-2</v>
      </c>
      <c r="C392" s="130">
        <f>VLOOKUP(A392,樞紐分析!$A$3:$O$183,8,0)</f>
        <v>6.741573033707865E-2</v>
      </c>
      <c r="D392" s="129">
        <f>VLOOKUP(A392,樞紐分析!$A$4:$O$183,5,0)</f>
        <v>6.741573033707865E-2</v>
      </c>
      <c r="E392" s="129">
        <f>VLOOKUP(A392,樞紐分析!$A$4:$O$183,2,0)</f>
        <v>6.741573033707865E-2</v>
      </c>
    </row>
    <row r="393" spans="1:5" x14ac:dyDescent="0.25">
      <c r="A393" s="117" t="s">
        <v>494</v>
      </c>
      <c r="B393" s="129">
        <v>0</v>
      </c>
      <c r="C393" s="129">
        <v>0</v>
      </c>
      <c r="D393" s="129">
        <v>0</v>
      </c>
      <c r="E393" s="129">
        <v>0</v>
      </c>
    </row>
    <row r="394" spans="1:5" x14ac:dyDescent="0.25">
      <c r="A394" s="117" t="s">
        <v>495</v>
      </c>
      <c r="B394" s="129">
        <v>0</v>
      </c>
      <c r="C394" s="129">
        <v>0</v>
      </c>
      <c r="D394" s="129">
        <v>0</v>
      </c>
      <c r="E394" s="129">
        <v>0</v>
      </c>
    </row>
    <row r="395" spans="1:5" x14ac:dyDescent="0.25">
      <c r="A395" s="117" t="s">
        <v>496</v>
      </c>
      <c r="B395" s="129">
        <v>0</v>
      </c>
      <c r="C395" s="129">
        <v>0</v>
      </c>
      <c r="D395" s="129">
        <v>0</v>
      </c>
      <c r="E395" s="129">
        <v>0</v>
      </c>
    </row>
    <row r="396" spans="1:5" ht="28.5" x14ac:dyDescent="0.25">
      <c r="A396" s="117" t="s">
        <v>497</v>
      </c>
      <c r="B396" s="129">
        <v>0</v>
      </c>
      <c r="C396" s="129">
        <v>0</v>
      </c>
      <c r="D396" s="129">
        <v>0</v>
      </c>
      <c r="E396" s="129">
        <v>0</v>
      </c>
    </row>
    <row r="397" spans="1:5" x14ac:dyDescent="0.25">
      <c r="A397" s="117" t="s">
        <v>498</v>
      </c>
      <c r="B397" s="129">
        <v>0</v>
      </c>
      <c r="C397" s="129">
        <v>0</v>
      </c>
      <c r="D397" s="129">
        <v>0</v>
      </c>
      <c r="E397" s="129">
        <v>0</v>
      </c>
    </row>
    <row r="398" spans="1:5" x14ac:dyDescent="0.25">
      <c r="A398" s="117" t="s">
        <v>499</v>
      </c>
      <c r="B398" s="129">
        <v>0</v>
      </c>
      <c r="C398" s="129">
        <v>0</v>
      </c>
      <c r="D398" s="129">
        <v>0</v>
      </c>
      <c r="E398" s="129">
        <v>0</v>
      </c>
    </row>
    <row r="399" spans="1:5" x14ac:dyDescent="0.25">
      <c r="A399" s="117" t="s">
        <v>500</v>
      </c>
      <c r="B399" s="129">
        <v>0</v>
      </c>
      <c r="C399" s="129">
        <v>0</v>
      </c>
      <c r="D399" s="129">
        <v>0</v>
      </c>
      <c r="E399" s="129">
        <v>0</v>
      </c>
    </row>
    <row r="400" spans="1:5" x14ac:dyDescent="0.25">
      <c r="A400" s="117" t="s">
        <v>501</v>
      </c>
      <c r="B400" s="129">
        <v>0</v>
      </c>
      <c r="C400" s="129">
        <v>0</v>
      </c>
      <c r="D400" s="129">
        <v>0</v>
      </c>
      <c r="E400" s="129">
        <v>0</v>
      </c>
    </row>
    <row r="401" spans="1:5" x14ac:dyDescent="0.25">
      <c r="A401" s="117" t="s">
        <v>502</v>
      </c>
      <c r="B401" s="129">
        <v>0</v>
      </c>
      <c r="C401" s="129">
        <v>0</v>
      </c>
      <c r="D401" s="129">
        <v>0</v>
      </c>
      <c r="E401" s="129">
        <v>0</v>
      </c>
    </row>
    <row r="402" spans="1:5" x14ac:dyDescent="0.25">
      <c r="A402" s="117" t="s">
        <v>503</v>
      </c>
      <c r="B402" s="129">
        <v>0</v>
      </c>
      <c r="C402" s="129">
        <v>0</v>
      </c>
      <c r="D402" s="129">
        <v>0</v>
      </c>
      <c r="E402" s="129">
        <v>0</v>
      </c>
    </row>
    <row r="403" spans="1:5" x14ac:dyDescent="0.25">
      <c r="A403" s="117" t="s">
        <v>504</v>
      </c>
      <c r="B403" s="129">
        <v>0</v>
      </c>
      <c r="C403" s="129">
        <v>0</v>
      </c>
      <c r="D403" s="129">
        <v>0</v>
      </c>
      <c r="E403" s="129">
        <v>0</v>
      </c>
    </row>
    <row r="404" spans="1:5" x14ac:dyDescent="0.25">
      <c r="A404" s="117" t="s">
        <v>505</v>
      </c>
      <c r="B404" s="129">
        <v>0</v>
      </c>
      <c r="C404" s="129">
        <v>0</v>
      </c>
      <c r="D404" s="129">
        <v>0</v>
      </c>
      <c r="E404" s="129">
        <v>0</v>
      </c>
    </row>
    <row r="405" spans="1:5" x14ac:dyDescent="0.25">
      <c r="A405" s="117" t="s">
        <v>506</v>
      </c>
      <c r="B405" s="129">
        <f>VLOOKUP(A405,樞紐分析!$A$3:$O$183,11,0)</f>
        <v>2.0161290322580645E-2</v>
      </c>
      <c r="C405" s="130">
        <f>VLOOKUP(A405,樞紐分析!$A$3:$O$183,8,0)</f>
        <v>3.525046382189239E-2</v>
      </c>
      <c r="D405" s="129">
        <f>VLOOKUP(A405,樞紐分析!$A$4:$O$183,5,0)</f>
        <v>3.525046382189239E-2</v>
      </c>
      <c r="E405" s="129">
        <f>VLOOKUP(A405,樞紐分析!$A$4:$O$183,2,0)</f>
        <v>2.6234567901234566E-2</v>
      </c>
    </row>
    <row r="406" spans="1:5" x14ac:dyDescent="0.25">
      <c r="A406" s="117" t="s">
        <v>507</v>
      </c>
      <c r="B406" s="129">
        <f>VLOOKUP(A406,樞紐分析!$A$3:$O$183,11,0)</f>
        <v>0</v>
      </c>
      <c r="C406" s="130">
        <f>VLOOKUP(A406,樞紐分析!$A$3:$O$183,8,0)</f>
        <v>0</v>
      </c>
      <c r="D406" s="129">
        <f>VLOOKUP(A406,樞紐分析!$A$4:$O$183,5,0)</f>
        <v>0</v>
      </c>
      <c r="E406" s="129">
        <f>VLOOKUP(A406,樞紐分析!$A$4:$O$183,2,0)</f>
        <v>0</v>
      </c>
    </row>
    <row r="407" spans="1:5" x14ac:dyDescent="0.25">
      <c r="A407" s="117" t="s">
        <v>508</v>
      </c>
      <c r="B407" s="129">
        <v>0</v>
      </c>
      <c r="C407" s="129">
        <v>0</v>
      </c>
      <c r="D407" s="129">
        <v>0</v>
      </c>
      <c r="E407" s="129">
        <v>0</v>
      </c>
    </row>
    <row r="408" spans="1:5" x14ac:dyDescent="0.25">
      <c r="A408" s="117" t="s">
        <v>509</v>
      </c>
      <c r="B408" s="129">
        <f>VLOOKUP(A408,樞紐分析!$A$3:$O$183,11,0)</f>
        <v>3.0303030303030304E-2</v>
      </c>
      <c r="C408" s="130">
        <f>VLOOKUP(A408,樞紐分析!$A$3:$O$183,8,0)</f>
        <v>0</v>
      </c>
      <c r="D408" s="129">
        <f>VLOOKUP(A408,樞紐分析!$A$4:$O$183,5,0)</f>
        <v>0</v>
      </c>
      <c r="E408" s="129">
        <f>VLOOKUP(A408,樞紐分析!$A$4:$O$183,2,0)</f>
        <v>0</v>
      </c>
    </row>
    <row r="409" spans="1:5" x14ac:dyDescent="0.25">
      <c r="A409" s="117" t="s">
        <v>510</v>
      </c>
      <c r="B409" s="129">
        <f>VLOOKUP(A409,樞紐分析!$A$3:$O$183,11,0)</f>
        <v>3.6734693877551024E-2</v>
      </c>
      <c r="C409" s="130">
        <f>VLOOKUP(A409,樞紐分析!$A$3:$O$183,8,0)</f>
        <v>3.6734693877551024E-2</v>
      </c>
      <c r="D409" s="129">
        <f>VLOOKUP(A409,樞紐分析!$A$4:$O$183,5,0)</f>
        <v>3.6734693877551024E-2</v>
      </c>
      <c r="E409" s="129">
        <f>VLOOKUP(A409,樞紐分析!$A$4:$O$183,2,0)</f>
        <v>3.5820895522388062E-2</v>
      </c>
    </row>
    <row r="410" spans="1:5" x14ac:dyDescent="0.25">
      <c r="A410" s="117" t="s">
        <v>511</v>
      </c>
      <c r="B410" s="129">
        <v>0</v>
      </c>
      <c r="C410" s="129">
        <v>0</v>
      </c>
      <c r="D410" s="129">
        <v>0</v>
      </c>
      <c r="E410" s="129">
        <v>0</v>
      </c>
    </row>
    <row r="411" spans="1:5" x14ac:dyDescent="0.25">
      <c r="A411" s="117" t="s">
        <v>512</v>
      </c>
      <c r="B411" s="129">
        <f>VLOOKUP(A411,樞紐分析!$A$3:$O$183,11,0)</f>
        <v>0</v>
      </c>
      <c r="C411" s="130">
        <f>VLOOKUP(A411,樞紐分析!$A$3:$O$183,8,0)</f>
        <v>0</v>
      </c>
      <c r="D411" s="129">
        <f>VLOOKUP(A411,樞紐分析!$A$4:$O$183,5,0)</f>
        <v>0</v>
      </c>
      <c r="E411" s="129">
        <f>VLOOKUP(A411,樞紐分析!$A$4:$O$183,2,0)</f>
        <v>0</v>
      </c>
    </row>
    <row r="412" spans="1:5" x14ac:dyDescent="0.25">
      <c r="A412" s="117" t="s">
        <v>513</v>
      </c>
      <c r="B412" s="129">
        <v>0</v>
      </c>
      <c r="C412" s="129">
        <v>0</v>
      </c>
      <c r="D412" s="129">
        <v>0</v>
      </c>
      <c r="E412" s="129">
        <v>0</v>
      </c>
    </row>
    <row r="413" spans="1:5" x14ac:dyDescent="0.25">
      <c r="A413" s="117" t="s">
        <v>514</v>
      </c>
      <c r="B413" s="129">
        <v>0</v>
      </c>
      <c r="C413" s="129">
        <v>0</v>
      </c>
      <c r="D413" s="129">
        <v>0</v>
      </c>
      <c r="E413" s="129">
        <v>0</v>
      </c>
    </row>
    <row r="414" spans="1:5" x14ac:dyDescent="0.25">
      <c r="A414" s="117" t="s">
        <v>515</v>
      </c>
      <c r="B414" s="129">
        <v>0</v>
      </c>
      <c r="C414" s="129">
        <v>0</v>
      </c>
      <c r="D414" s="129">
        <v>0</v>
      </c>
      <c r="E414" s="129">
        <v>0</v>
      </c>
    </row>
    <row r="415" spans="1:5" x14ac:dyDescent="0.25">
      <c r="A415" s="117" t="s">
        <v>516</v>
      </c>
      <c r="B415" s="129">
        <v>0</v>
      </c>
      <c r="C415" s="129">
        <v>0</v>
      </c>
      <c r="D415" s="129">
        <v>0</v>
      </c>
      <c r="E415" s="129">
        <v>0</v>
      </c>
    </row>
    <row r="416" spans="1:5" x14ac:dyDescent="0.25">
      <c r="A416" s="117" t="s">
        <v>517</v>
      </c>
      <c r="B416" s="129">
        <v>0</v>
      </c>
      <c r="C416" s="129">
        <v>0</v>
      </c>
      <c r="D416" s="129">
        <v>0</v>
      </c>
      <c r="E416" s="129">
        <v>0</v>
      </c>
    </row>
    <row r="417" spans="1:5" x14ac:dyDescent="0.25">
      <c r="A417" s="117" t="s">
        <v>518</v>
      </c>
      <c r="B417" s="129">
        <v>0</v>
      </c>
      <c r="C417" s="129">
        <v>0</v>
      </c>
      <c r="D417" s="129">
        <v>0</v>
      </c>
      <c r="E417" s="129">
        <v>0</v>
      </c>
    </row>
    <row r="418" spans="1:5" x14ac:dyDescent="0.25">
      <c r="A418" s="117" t="s">
        <v>519</v>
      </c>
      <c r="B418" s="129">
        <v>0</v>
      </c>
      <c r="C418" s="129">
        <v>0</v>
      </c>
      <c r="D418" s="129">
        <v>0</v>
      </c>
      <c r="E418" s="129">
        <v>0</v>
      </c>
    </row>
    <row r="419" spans="1:5" x14ac:dyDescent="0.25">
      <c r="A419" s="117" t="s">
        <v>520</v>
      </c>
      <c r="B419" s="129">
        <v>0</v>
      </c>
      <c r="C419" s="129">
        <v>0</v>
      </c>
      <c r="D419" s="129">
        <v>0</v>
      </c>
      <c r="E419" s="129">
        <v>0</v>
      </c>
    </row>
    <row r="420" spans="1:5" x14ac:dyDescent="0.25">
      <c r="A420" s="117" t="s">
        <v>521</v>
      </c>
      <c r="B420" s="129">
        <v>0</v>
      </c>
      <c r="C420" s="129">
        <v>0</v>
      </c>
      <c r="D420" s="129">
        <v>0</v>
      </c>
      <c r="E420" s="129">
        <v>0</v>
      </c>
    </row>
    <row r="421" spans="1:5" x14ac:dyDescent="0.25">
      <c r="A421" s="117" t="s">
        <v>522</v>
      </c>
      <c r="B421" s="129">
        <v>0</v>
      </c>
      <c r="C421" s="129">
        <v>0</v>
      </c>
      <c r="D421" s="129">
        <v>0</v>
      </c>
      <c r="E421" s="129">
        <v>0</v>
      </c>
    </row>
    <row r="422" spans="1:5" x14ac:dyDescent="0.25">
      <c r="A422" s="117" t="s">
        <v>523</v>
      </c>
      <c r="B422" s="129">
        <v>0</v>
      </c>
      <c r="C422" s="129">
        <v>0</v>
      </c>
      <c r="D422" s="129">
        <v>0</v>
      </c>
      <c r="E422" s="129">
        <v>0</v>
      </c>
    </row>
    <row r="423" spans="1:5" x14ac:dyDescent="0.25">
      <c r="A423" s="117" t="s">
        <v>524</v>
      </c>
      <c r="B423" s="129">
        <v>0</v>
      </c>
      <c r="C423" s="129">
        <v>0</v>
      </c>
      <c r="D423" s="129">
        <v>0</v>
      </c>
      <c r="E423" s="129">
        <v>0</v>
      </c>
    </row>
    <row r="424" spans="1:5" x14ac:dyDescent="0.25">
      <c r="A424" s="117" t="s">
        <v>525</v>
      </c>
      <c r="B424" s="129">
        <f>VLOOKUP(A424,樞紐分析!$A$3:$O$183,11,0)</f>
        <v>6.3510392609699776E-2</v>
      </c>
      <c r="C424" s="130">
        <f>VLOOKUP(A424,樞紐分析!$A$3:$O$183,8,0)</f>
        <v>5.9849521203830372E-2</v>
      </c>
      <c r="D424" s="129">
        <f>VLOOKUP(A424,樞紐分析!$A$4:$O$183,5,0)</f>
        <v>5.9849521203830372E-2</v>
      </c>
      <c r="E424" s="129">
        <f>VLOOKUP(A424,樞紐分析!$A$4:$O$183,2,0)</f>
        <v>6.1801984737824646E-2</v>
      </c>
    </row>
    <row r="425" spans="1:5" x14ac:dyDescent="0.25">
      <c r="A425" s="117" t="s">
        <v>526</v>
      </c>
      <c r="B425" s="129">
        <v>0</v>
      </c>
      <c r="C425" s="129">
        <v>0</v>
      </c>
      <c r="D425" s="129">
        <v>0</v>
      </c>
      <c r="E425" s="129">
        <v>0</v>
      </c>
    </row>
    <row r="426" spans="1:5" x14ac:dyDescent="0.25">
      <c r="A426" s="117" t="s">
        <v>527</v>
      </c>
      <c r="B426" s="129">
        <v>0</v>
      </c>
      <c r="C426" s="129">
        <v>0</v>
      </c>
      <c r="D426" s="129">
        <v>0</v>
      </c>
      <c r="E426" s="129">
        <v>0</v>
      </c>
    </row>
    <row r="427" spans="1:5" x14ac:dyDescent="0.25">
      <c r="A427" s="117" t="s">
        <v>528</v>
      </c>
      <c r="B427" s="129">
        <v>0</v>
      </c>
      <c r="C427" s="129">
        <v>0</v>
      </c>
      <c r="D427" s="129">
        <v>0</v>
      </c>
      <c r="E427" s="129">
        <v>0</v>
      </c>
    </row>
    <row r="428" spans="1:5" x14ac:dyDescent="0.25">
      <c r="A428" s="117" t="s">
        <v>529</v>
      </c>
      <c r="B428" s="129">
        <v>0</v>
      </c>
      <c r="C428" s="129">
        <v>0</v>
      </c>
      <c r="D428" s="129">
        <v>0</v>
      </c>
      <c r="E428" s="129">
        <v>0</v>
      </c>
    </row>
    <row r="429" spans="1:5" x14ac:dyDescent="0.25">
      <c r="A429" s="117" t="s">
        <v>530</v>
      </c>
      <c r="B429" s="129">
        <v>0</v>
      </c>
      <c r="C429" s="129">
        <v>0</v>
      </c>
      <c r="D429" s="129">
        <v>0</v>
      </c>
      <c r="E429" s="129">
        <v>0</v>
      </c>
    </row>
    <row r="430" spans="1:5" x14ac:dyDescent="0.25">
      <c r="A430" s="117" t="s">
        <v>531</v>
      </c>
      <c r="B430" s="129">
        <v>0</v>
      </c>
      <c r="C430" s="129">
        <v>0</v>
      </c>
      <c r="D430" s="129">
        <v>0</v>
      </c>
      <c r="E430" s="129">
        <v>0</v>
      </c>
    </row>
    <row r="431" spans="1:5" x14ac:dyDescent="0.25">
      <c r="A431" s="117" t="s">
        <v>532</v>
      </c>
      <c r="B431" s="129">
        <v>0</v>
      </c>
      <c r="C431" s="129">
        <v>0</v>
      </c>
      <c r="D431" s="129">
        <v>0</v>
      </c>
      <c r="E431" s="129">
        <v>0</v>
      </c>
    </row>
    <row r="432" spans="1:5" x14ac:dyDescent="0.25">
      <c r="A432" s="117" t="s">
        <v>533</v>
      </c>
      <c r="B432" s="129">
        <v>0</v>
      </c>
      <c r="C432" s="129">
        <v>0</v>
      </c>
      <c r="D432" s="129">
        <v>0</v>
      </c>
      <c r="E432" s="129">
        <v>0</v>
      </c>
    </row>
    <row r="433" spans="1:5" x14ac:dyDescent="0.25">
      <c r="A433" s="117" t="s">
        <v>534</v>
      </c>
      <c r="B433" s="129">
        <f>VLOOKUP(A433,樞紐分析!$A$3:$O$183,11,0)</f>
        <v>0</v>
      </c>
      <c r="C433" s="130">
        <f>VLOOKUP(A433,樞紐分析!$A$3:$O$183,8,0)</f>
        <v>0</v>
      </c>
      <c r="D433" s="129">
        <f>VLOOKUP(A433,樞紐分析!$A$4:$O$183,5,0)</f>
        <v>0</v>
      </c>
      <c r="E433" s="129">
        <f>VLOOKUP(A433,樞紐分析!$A$4:$O$183,2,0)</f>
        <v>0</v>
      </c>
    </row>
    <row r="434" spans="1:5" x14ac:dyDescent="0.25">
      <c r="A434" s="117" t="s">
        <v>535</v>
      </c>
      <c r="B434" s="129">
        <v>0</v>
      </c>
      <c r="C434" s="129">
        <v>0</v>
      </c>
      <c r="D434" s="129">
        <v>0</v>
      </c>
      <c r="E434" s="129">
        <v>0</v>
      </c>
    </row>
    <row r="435" spans="1:5" x14ac:dyDescent="0.25">
      <c r="A435" s="117" t="s">
        <v>536</v>
      </c>
      <c r="B435" s="129">
        <v>0</v>
      </c>
      <c r="C435" s="129">
        <v>0</v>
      </c>
      <c r="D435" s="129">
        <v>0</v>
      </c>
      <c r="E435" s="129">
        <v>0</v>
      </c>
    </row>
    <row r="436" spans="1:5" x14ac:dyDescent="0.25">
      <c r="A436" s="117" t="s">
        <v>537</v>
      </c>
      <c r="B436" s="129">
        <v>0</v>
      </c>
      <c r="C436" s="129">
        <v>0</v>
      </c>
      <c r="D436" s="129">
        <v>0</v>
      </c>
      <c r="E436" s="129">
        <v>0</v>
      </c>
    </row>
    <row r="437" spans="1:5" x14ac:dyDescent="0.25">
      <c r="A437" s="117" t="s">
        <v>538</v>
      </c>
      <c r="B437" s="129">
        <v>0</v>
      </c>
      <c r="C437" s="129">
        <v>0</v>
      </c>
      <c r="D437" s="129">
        <v>0</v>
      </c>
      <c r="E437" s="129">
        <v>0</v>
      </c>
    </row>
    <row r="438" spans="1:5" x14ac:dyDescent="0.25">
      <c r="A438" s="117" t="s">
        <v>539</v>
      </c>
      <c r="B438" s="129">
        <v>0</v>
      </c>
      <c r="C438" s="129">
        <v>0</v>
      </c>
      <c r="D438" s="129">
        <v>0</v>
      </c>
      <c r="E438" s="129">
        <v>0</v>
      </c>
    </row>
    <row r="439" spans="1:5" x14ac:dyDescent="0.25">
      <c r="A439" s="117" t="s">
        <v>540</v>
      </c>
      <c r="B439" s="129">
        <v>0</v>
      </c>
      <c r="C439" s="129">
        <v>0</v>
      </c>
      <c r="D439" s="129">
        <v>0</v>
      </c>
      <c r="E439" s="129">
        <v>0</v>
      </c>
    </row>
    <row r="440" spans="1:5" x14ac:dyDescent="0.25">
      <c r="A440" s="117" t="s">
        <v>541</v>
      </c>
      <c r="B440" s="129">
        <v>0</v>
      </c>
      <c r="C440" s="129">
        <v>0</v>
      </c>
      <c r="D440" s="129">
        <v>0</v>
      </c>
      <c r="E440" s="129">
        <v>0</v>
      </c>
    </row>
    <row r="441" spans="1:5" x14ac:dyDescent="0.25">
      <c r="A441" s="117" t="s">
        <v>542</v>
      </c>
      <c r="B441" s="129">
        <v>0</v>
      </c>
      <c r="C441" s="129">
        <v>0</v>
      </c>
      <c r="D441" s="129">
        <v>0</v>
      </c>
      <c r="E441" s="129">
        <v>0</v>
      </c>
    </row>
    <row r="442" spans="1:5" x14ac:dyDescent="0.25">
      <c r="A442" s="117" t="s">
        <v>543</v>
      </c>
      <c r="B442" s="129">
        <v>0</v>
      </c>
      <c r="C442" s="129">
        <v>0</v>
      </c>
      <c r="D442" s="129">
        <v>0</v>
      </c>
      <c r="E442" s="129">
        <v>0</v>
      </c>
    </row>
    <row r="443" spans="1:5" x14ac:dyDescent="0.25">
      <c r="A443" s="117" t="s">
        <v>544</v>
      </c>
      <c r="B443" s="129">
        <v>0</v>
      </c>
      <c r="C443" s="129">
        <v>0</v>
      </c>
      <c r="D443" s="129">
        <v>0</v>
      </c>
      <c r="E443" s="129">
        <v>0</v>
      </c>
    </row>
    <row r="444" spans="1:5" x14ac:dyDescent="0.25">
      <c r="A444" s="117" t="s">
        <v>545</v>
      </c>
      <c r="B444" s="129">
        <v>0</v>
      </c>
      <c r="C444" s="129">
        <v>0</v>
      </c>
      <c r="D444" s="129">
        <v>0</v>
      </c>
      <c r="E444" s="129">
        <v>0</v>
      </c>
    </row>
    <row r="445" spans="1:5" x14ac:dyDescent="0.25">
      <c r="A445" s="117" t="s">
        <v>546</v>
      </c>
      <c r="B445" s="129">
        <v>0</v>
      </c>
      <c r="C445" s="129">
        <v>0</v>
      </c>
      <c r="D445" s="129">
        <v>0</v>
      </c>
      <c r="E445" s="129">
        <v>0</v>
      </c>
    </row>
    <row r="446" spans="1:5" x14ac:dyDescent="0.25">
      <c r="A446" s="117" t="s">
        <v>547</v>
      </c>
      <c r="B446" s="129">
        <f>VLOOKUP(A446,樞紐分析!$A$3:$O$183,11,0)</f>
        <v>0</v>
      </c>
      <c r="C446" s="130">
        <f>VLOOKUP(A446,樞紐分析!$A$3:$O$183,8,0)</f>
        <v>0</v>
      </c>
      <c r="D446" s="129">
        <f>VLOOKUP(A446,樞紐分析!$A$4:$O$183,5,0)</f>
        <v>0</v>
      </c>
      <c r="E446" s="129">
        <f>VLOOKUP(A446,樞紐分析!$A$4:$O$183,2,0)</f>
        <v>0</v>
      </c>
    </row>
    <row r="447" spans="1:5" x14ac:dyDescent="0.25">
      <c r="A447" s="117" t="s">
        <v>548</v>
      </c>
      <c r="B447" s="129">
        <f>VLOOKUP(A447,樞紐分析!$A$3:$O$183,11,0)</f>
        <v>1.3513513513513514E-2</v>
      </c>
      <c r="C447" s="130">
        <f>VLOOKUP(A447,樞紐分析!$A$3:$O$183,8,0)</f>
        <v>2.7522935779816515E-2</v>
      </c>
      <c r="D447" s="129">
        <f>VLOOKUP(A447,樞紐分析!$A$4:$O$183,5,0)</f>
        <v>2.7522935779816515E-2</v>
      </c>
      <c r="E447" s="129">
        <f>VLOOKUP(A447,樞紐分析!$A$4:$O$183,2,0)</f>
        <v>2.7522935779816515E-2</v>
      </c>
    </row>
    <row r="448" spans="1:5" x14ac:dyDescent="0.25">
      <c r="A448" s="117" t="s">
        <v>549</v>
      </c>
      <c r="B448" s="129">
        <f>VLOOKUP(A448,樞紐分析!$A$3:$O$183,11,0)</f>
        <v>0</v>
      </c>
      <c r="C448" s="130">
        <f>VLOOKUP(A448,樞紐分析!$A$3:$O$183,8,0)</f>
        <v>0</v>
      </c>
      <c r="D448" s="129">
        <f>VLOOKUP(A448,樞紐分析!$A$4:$O$183,5,0)</f>
        <v>0</v>
      </c>
      <c r="E448" s="129">
        <f>VLOOKUP(A448,樞紐分析!$A$4:$O$183,2,0)</f>
        <v>0</v>
      </c>
    </row>
    <row r="449" spans="1:5" x14ac:dyDescent="0.25">
      <c r="A449" s="117" t="s">
        <v>550</v>
      </c>
      <c r="B449" s="129">
        <f>VLOOKUP(A449,樞紐分析!$A$3:$O$183,11,0)</f>
        <v>1.4925373134328358E-2</v>
      </c>
      <c r="C449" s="130">
        <f>VLOOKUP(A449,樞紐分析!$A$3:$O$183,8,0)</f>
        <v>1.4925373134328358E-2</v>
      </c>
      <c r="D449" s="129">
        <f>VLOOKUP(A449,樞紐分析!$A$4:$O$183,5,0)</f>
        <v>1.4925373134328358E-2</v>
      </c>
      <c r="E449" s="129">
        <f>VLOOKUP(A449,樞紐分析!$A$4:$O$183,2,0)</f>
        <v>2.2058823529411766E-2</v>
      </c>
    </row>
    <row r="450" spans="1:5" x14ac:dyDescent="0.25">
      <c r="A450" s="117" t="s">
        <v>551</v>
      </c>
      <c r="B450" s="129">
        <v>0</v>
      </c>
      <c r="C450" s="129">
        <v>0</v>
      </c>
      <c r="D450" s="129">
        <v>0</v>
      </c>
      <c r="E450" s="129">
        <v>0</v>
      </c>
    </row>
    <row r="451" spans="1:5" x14ac:dyDescent="0.25">
      <c r="A451" s="117" t="s">
        <v>552</v>
      </c>
      <c r="B451" s="129">
        <v>0</v>
      </c>
      <c r="C451" s="129">
        <v>0</v>
      </c>
      <c r="D451" s="129">
        <v>0</v>
      </c>
      <c r="E451" s="129">
        <v>0</v>
      </c>
    </row>
    <row r="452" spans="1:5" x14ac:dyDescent="0.25">
      <c r="A452" s="117" t="s">
        <v>553</v>
      </c>
      <c r="B452" s="129">
        <f>VLOOKUP(A452,樞紐分析!$A$3:$O$183,11,0)</f>
        <v>0</v>
      </c>
      <c r="C452" s="130">
        <f>VLOOKUP(A452,樞紐分析!$A$3:$O$183,8,0)</f>
        <v>0</v>
      </c>
      <c r="D452" s="129">
        <f>VLOOKUP(A452,樞紐分析!$A$4:$O$183,5,0)</f>
        <v>0</v>
      </c>
      <c r="E452" s="129">
        <f>VLOOKUP(A452,樞紐分析!$A$4:$O$183,2,0)</f>
        <v>0</v>
      </c>
    </row>
    <row r="453" spans="1:5" x14ac:dyDescent="0.25">
      <c r="A453" s="117" t="s">
        <v>554</v>
      </c>
      <c r="B453" s="129">
        <v>0</v>
      </c>
      <c r="C453" s="129">
        <v>0</v>
      </c>
      <c r="D453" s="129">
        <v>0</v>
      </c>
      <c r="E453" s="129">
        <v>0</v>
      </c>
    </row>
    <row r="454" spans="1:5" x14ac:dyDescent="0.25">
      <c r="A454" s="117" t="s">
        <v>555</v>
      </c>
      <c r="B454" s="129">
        <f>VLOOKUP(A454,樞紐分析!$A$3:$O$183,11,0)</f>
        <v>0</v>
      </c>
      <c r="C454" s="130">
        <f>VLOOKUP(A454,樞紐分析!$A$3:$O$183,8,0)</f>
        <v>0</v>
      </c>
      <c r="D454" s="129">
        <f>VLOOKUP(A454,樞紐分析!$A$4:$O$183,5,0)</f>
        <v>0</v>
      </c>
      <c r="E454" s="129">
        <f>VLOOKUP(A454,樞紐分析!$A$4:$O$183,2,0)</f>
        <v>0</v>
      </c>
    </row>
    <row r="455" spans="1:5" x14ac:dyDescent="0.25">
      <c r="A455" s="117" t="s">
        <v>556</v>
      </c>
      <c r="B455" s="129">
        <v>0</v>
      </c>
      <c r="C455" s="129">
        <v>0</v>
      </c>
      <c r="D455" s="129">
        <v>0</v>
      </c>
      <c r="E455" s="129">
        <v>0</v>
      </c>
    </row>
    <row r="456" spans="1:5" x14ac:dyDescent="0.25">
      <c r="A456" s="117" t="s">
        <v>557</v>
      </c>
      <c r="B456" s="129">
        <v>0</v>
      </c>
      <c r="C456" s="129">
        <v>0</v>
      </c>
      <c r="D456" s="129">
        <v>0</v>
      </c>
      <c r="E456" s="129">
        <v>0</v>
      </c>
    </row>
    <row r="457" spans="1:5" x14ac:dyDescent="0.25">
      <c r="A457" s="117" t="s">
        <v>558</v>
      </c>
      <c r="B457" s="129">
        <f>VLOOKUP(A457,樞紐分析!$A$3:$O$183,11,0)</f>
        <v>7.6103500761035003E-3</v>
      </c>
      <c r="C457" s="130">
        <f>VLOOKUP(A457,樞紐分析!$A$3:$O$183,8,0)</f>
        <v>7.6923076923076927E-2</v>
      </c>
      <c r="D457" s="129">
        <f>VLOOKUP(A457,樞紐分析!$A$4:$O$183,5,0)</f>
        <v>7.6923076923076927E-2</v>
      </c>
      <c r="E457" s="129">
        <f>VLOOKUP(A457,樞紐分析!$A$4:$O$183,2,0)</f>
        <v>7.6923076923076927E-2</v>
      </c>
    </row>
    <row r="458" spans="1:5" x14ac:dyDescent="0.25">
      <c r="A458" s="117" t="s">
        <v>559</v>
      </c>
      <c r="B458" s="129">
        <f>VLOOKUP(A458,樞紐分析!$A$3:$O$183,11,0)</f>
        <v>7.8859060402684561E-2</v>
      </c>
      <c r="C458" s="130">
        <f>VLOOKUP(A458,樞紐分析!$A$3:$O$183,8,0)</f>
        <v>7.9207920792079209E-2</v>
      </c>
      <c r="D458" s="129">
        <f>VLOOKUP(A458,樞紐分析!$A$4:$O$183,5,0)</f>
        <v>7.9207920792079209E-2</v>
      </c>
      <c r="E458" s="129">
        <f>VLOOKUP(A458,樞紐分析!$A$4:$O$183,2,0)</f>
        <v>0</v>
      </c>
    </row>
    <row r="459" spans="1:5" x14ac:dyDescent="0.25">
      <c r="A459" s="117" t="s">
        <v>560</v>
      </c>
      <c r="B459" s="129">
        <f>VLOOKUP(A459,樞紐分析!$A$3:$O$183,11,0)</f>
        <v>0</v>
      </c>
      <c r="C459" s="130">
        <f>VLOOKUP(A459,樞紐分析!$A$3:$O$183,8,0)</f>
        <v>0</v>
      </c>
      <c r="D459" s="129">
        <f>VLOOKUP(A459,樞紐分析!$A$4:$O$183,5,0)</f>
        <v>0</v>
      </c>
      <c r="E459" s="129">
        <f>VLOOKUP(A459,樞紐分析!$A$4:$O$183,2,0)</f>
        <v>0</v>
      </c>
    </row>
    <row r="460" spans="1:5" x14ac:dyDescent="0.25">
      <c r="A460" s="117" t="s">
        <v>561</v>
      </c>
      <c r="B460" s="129">
        <v>0</v>
      </c>
      <c r="C460" s="129">
        <v>0</v>
      </c>
      <c r="D460" s="129">
        <v>0</v>
      </c>
      <c r="E460" s="129">
        <v>0</v>
      </c>
    </row>
    <row r="461" spans="1:5" x14ac:dyDescent="0.25">
      <c r="A461" s="117" t="s">
        <v>562</v>
      </c>
      <c r="B461" s="129">
        <v>0</v>
      </c>
      <c r="C461" s="129">
        <v>0</v>
      </c>
      <c r="D461" s="129">
        <v>0</v>
      </c>
      <c r="E461" s="129">
        <v>0</v>
      </c>
    </row>
    <row r="462" spans="1:5" x14ac:dyDescent="0.25">
      <c r="A462" s="117" t="s">
        <v>563</v>
      </c>
      <c r="B462" s="129">
        <v>0</v>
      </c>
      <c r="C462" s="129">
        <v>0</v>
      </c>
      <c r="D462" s="129">
        <v>0</v>
      </c>
      <c r="E462" s="129">
        <v>0</v>
      </c>
    </row>
    <row r="463" spans="1:5" x14ac:dyDescent="0.25">
      <c r="A463" s="117" t="s">
        <v>564</v>
      </c>
      <c r="B463" s="129">
        <f>VLOOKUP(A463,樞紐分析!$A$3:$O$183,11,0)</f>
        <v>2.2113022113022112E-2</v>
      </c>
      <c r="C463" s="130">
        <f>VLOOKUP(A463,樞紐分析!$A$3:$O$183,8,0)</f>
        <v>5.7789473684210529E-2</v>
      </c>
      <c r="D463" s="129">
        <f>VLOOKUP(A463,樞紐分析!$A$4:$O$183,5,0)</f>
        <v>5.7842105263157896E-2</v>
      </c>
      <c r="E463" s="129">
        <f>VLOOKUP(A463,樞紐分析!$A$4:$O$183,2,0)</f>
        <v>5.7894736842105263E-2</v>
      </c>
    </row>
    <row r="464" spans="1:5" x14ac:dyDescent="0.25">
      <c r="A464" s="117" t="s">
        <v>565</v>
      </c>
      <c r="B464" s="129">
        <v>0</v>
      </c>
      <c r="C464" s="129">
        <v>0</v>
      </c>
      <c r="D464" s="129">
        <v>0</v>
      </c>
      <c r="E464" s="129">
        <v>0</v>
      </c>
    </row>
    <row r="465" spans="1:5" x14ac:dyDescent="0.25">
      <c r="A465" s="117" t="s">
        <v>566</v>
      </c>
      <c r="B465" s="129">
        <v>0</v>
      </c>
      <c r="C465" s="129">
        <v>0</v>
      </c>
      <c r="D465" s="129">
        <v>0</v>
      </c>
      <c r="E465" s="129">
        <v>0</v>
      </c>
    </row>
    <row r="466" spans="1:5" x14ac:dyDescent="0.25">
      <c r="A466" s="117" t="s">
        <v>567</v>
      </c>
      <c r="B466" s="129">
        <f>VLOOKUP(A466,樞紐分析!$A$3:$O$183,11,0)</f>
        <v>4.7619047619047616E-2</v>
      </c>
      <c r="C466" s="130">
        <f>VLOOKUP(A466,樞紐分析!$A$3:$O$183,8,0)</f>
        <v>4.7619047619047616E-2</v>
      </c>
      <c r="D466" s="129">
        <f>VLOOKUP(A466,樞紐分析!$A$4:$O$183,5,0)</f>
        <v>4.7619047619047616E-2</v>
      </c>
      <c r="E466" s="129">
        <f>VLOOKUP(A466,樞紐分析!$A$4:$O$183,2,0)</f>
        <v>4.7619047619047616E-2</v>
      </c>
    </row>
    <row r="467" spans="1:5" x14ac:dyDescent="0.25">
      <c r="A467" s="117" t="s">
        <v>568</v>
      </c>
      <c r="B467" s="129">
        <v>0</v>
      </c>
      <c r="C467" s="129">
        <v>0</v>
      </c>
      <c r="D467" s="129">
        <v>0</v>
      </c>
      <c r="E467" s="129">
        <v>0</v>
      </c>
    </row>
    <row r="468" spans="1:5" x14ac:dyDescent="0.25">
      <c r="A468" s="117" t="s">
        <v>569</v>
      </c>
      <c r="B468" s="129">
        <v>0</v>
      </c>
      <c r="C468" s="129">
        <v>0</v>
      </c>
      <c r="D468" s="129">
        <v>0</v>
      </c>
      <c r="E468" s="129">
        <v>0</v>
      </c>
    </row>
    <row r="469" spans="1:5" x14ac:dyDescent="0.25">
      <c r="A469" s="117" t="s">
        <v>570</v>
      </c>
      <c r="B469" s="129">
        <v>0</v>
      </c>
      <c r="C469" s="129">
        <v>0</v>
      </c>
      <c r="D469" s="129">
        <v>0</v>
      </c>
      <c r="E469" s="129">
        <v>0</v>
      </c>
    </row>
    <row r="470" spans="1:5" x14ac:dyDescent="0.25">
      <c r="A470" s="117" t="s">
        <v>571</v>
      </c>
      <c r="B470" s="129">
        <v>0</v>
      </c>
      <c r="C470" s="129">
        <v>0</v>
      </c>
      <c r="D470" s="129">
        <v>0</v>
      </c>
      <c r="E470" s="129">
        <v>0</v>
      </c>
    </row>
    <row r="471" spans="1:5" x14ac:dyDescent="0.25">
      <c r="A471" s="117" t="s">
        <v>572</v>
      </c>
      <c r="B471" s="129">
        <v>0</v>
      </c>
      <c r="C471" s="129">
        <v>0</v>
      </c>
      <c r="D471" s="129">
        <v>0</v>
      </c>
      <c r="E471" s="129">
        <v>0</v>
      </c>
    </row>
    <row r="472" spans="1:5" x14ac:dyDescent="0.25">
      <c r="A472" s="117" t="s">
        <v>573</v>
      </c>
      <c r="B472" s="129">
        <v>0</v>
      </c>
      <c r="C472" s="129">
        <v>0</v>
      </c>
      <c r="D472" s="129">
        <v>0</v>
      </c>
      <c r="E472" s="129">
        <v>0</v>
      </c>
    </row>
    <row r="473" spans="1:5" x14ac:dyDescent="0.25">
      <c r="A473" s="117" t="s">
        <v>574</v>
      </c>
      <c r="B473" s="129">
        <v>0</v>
      </c>
      <c r="C473" s="129">
        <v>0</v>
      </c>
      <c r="D473" s="129">
        <v>0</v>
      </c>
      <c r="E473" s="129">
        <v>0</v>
      </c>
    </row>
    <row r="474" spans="1:5" x14ac:dyDescent="0.25">
      <c r="A474" s="117" t="s">
        <v>575</v>
      </c>
      <c r="B474" s="129">
        <f>VLOOKUP(A474,樞紐分析!$A$3:$O$183,11,0)</f>
        <v>0</v>
      </c>
      <c r="C474" s="130">
        <f>VLOOKUP(A474,樞紐分析!$A$3:$O$183,8,0)</f>
        <v>8.3263946711074107E-4</v>
      </c>
      <c r="D474" s="129">
        <f>VLOOKUP(A474,樞紐分析!$A$4:$O$183,5,0)</f>
        <v>8.3263946711074107E-4</v>
      </c>
      <c r="E474" s="129">
        <f>VLOOKUP(A474,樞紐分析!$A$4:$O$183,2,0)</f>
        <v>8.3263946711074107E-4</v>
      </c>
    </row>
    <row r="475" spans="1:5" x14ac:dyDescent="0.25">
      <c r="A475" s="117" t="s">
        <v>576</v>
      </c>
      <c r="B475" s="129">
        <v>0</v>
      </c>
      <c r="C475" s="129">
        <v>0</v>
      </c>
      <c r="D475" s="129">
        <v>0</v>
      </c>
      <c r="E475" s="129">
        <v>0</v>
      </c>
    </row>
    <row r="476" spans="1:5" x14ac:dyDescent="0.25">
      <c r="A476" s="117" t="s">
        <v>577</v>
      </c>
      <c r="B476" s="129">
        <v>0</v>
      </c>
      <c r="C476" s="129">
        <v>0</v>
      </c>
      <c r="D476" s="129">
        <v>0</v>
      </c>
      <c r="E476" s="129">
        <v>0</v>
      </c>
    </row>
    <row r="477" spans="1:5" x14ac:dyDescent="0.25">
      <c r="A477" s="117" t="s">
        <v>625</v>
      </c>
      <c r="B477" s="129">
        <f>VLOOKUP(A477,樞紐分析!$A$3:$O$183,11,0)</f>
        <v>2.4647887323943664E-3</v>
      </c>
      <c r="C477" s="130">
        <f>VLOOKUP(A477,樞紐分析!$A$3:$O$183,8,0)</f>
        <v>0</v>
      </c>
      <c r="D477" s="129">
        <f>VLOOKUP(A477,樞紐分析!$A$4:$O$183,5,0)</f>
        <v>0</v>
      </c>
      <c r="E477" s="129">
        <f>VLOOKUP(A477,樞紐分析!$A$4:$O$183,2,0)</f>
        <v>0</v>
      </c>
    </row>
    <row r="478" spans="1:5" x14ac:dyDescent="0.25">
      <c r="A478" s="117" t="s">
        <v>579</v>
      </c>
      <c r="B478" s="129">
        <f>VLOOKUP(A478,樞紐分析!$A$3:$O$183,11,0)</f>
        <v>1.0752688172043011E-3</v>
      </c>
      <c r="C478" s="130">
        <f>VLOOKUP(A478,樞紐分析!$A$3:$O$183,8,0)</f>
        <v>1.4285714285714285E-2</v>
      </c>
      <c r="D478" s="129">
        <f>VLOOKUP(A478,樞紐分析!$A$4:$O$183,5,0)</f>
        <v>1.4285714285714285E-2</v>
      </c>
      <c r="E478" s="129">
        <f>VLOOKUP(A478,樞紐分析!$A$4:$O$183,2,0)</f>
        <v>1.4285714285714285E-2</v>
      </c>
    </row>
    <row r="479" spans="1:5" x14ac:dyDescent="0.25">
      <c r="A479" s="117" t="s">
        <v>580</v>
      </c>
      <c r="B479" s="129">
        <f>VLOOKUP(A479,樞紐分析!$A$3:$O$183,11,0)</f>
        <v>0</v>
      </c>
      <c r="C479" s="130">
        <f>VLOOKUP(A479,樞紐分析!$A$3:$O$183,8,0)</f>
        <v>0</v>
      </c>
      <c r="D479" s="129">
        <f>VLOOKUP(A479,樞紐分析!$A$4:$O$183,5,0)</f>
        <v>0</v>
      </c>
      <c r="E479" s="129">
        <f>VLOOKUP(A479,樞紐分析!$A$4:$O$183,2,0)</f>
        <v>0</v>
      </c>
    </row>
    <row r="480" spans="1:5" x14ac:dyDescent="0.25">
      <c r="A480" s="117" t="s">
        <v>581</v>
      </c>
      <c r="B480" s="129">
        <v>0</v>
      </c>
      <c r="C480" s="129">
        <v>0</v>
      </c>
      <c r="D480" s="129">
        <v>0</v>
      </c>
      <c r="E480" s="129">
        <v>0</v>
      </c>
    </row>
    <row r="481" spans="1:5" x14ac:dyDescent="0.25">
      <c r="A481" s="117" t="s">
        <v>582</v>
      </c>
      <c r="B481" s="129">
        <f>VLOOKUP(A481,樞紐分析!$A$3:$O$183,11,0)</f>
        <v>0.17851209823040809</v>
      </c>
      <c r="C481" s="130">
        <f>VLOOKUP(A481,樞紐分析!$A$3:$O$183,8,0)</f>
        <v>0</v>
      </c>
      <c r="D481" s="129">
        <f>VLOOKUP(A481,樞紐分析!$A$4:$O$183,5,0)</f>
        <v>0</v>
      </c>
      <c r="E481" s="129">
        <f>VLOOKUP(A481,樞紐分析!$A$4:$O$183,2,0)</f>
        <v>0</v>
      </c>
    </row>
    <row r="482" spans="1:5" x14ac:dyDescent="0.25">
      <c r="A482" s="117" t="s">
        <v>583</v>
      </c>
      <c r="B482" s="129">
        <v>0</v>
      </c>
      <c r="C482" s="129">
        <v>0</v>
      </c>
      <c r="D482" s="129">
        <v>0</v>
      </c>
      <c r="E482" s="129">
        <v>0</v>
      </c>
    </row>
    <row r="483" spans="1:5" x14ac:dyDescent="0.25">
      <c r="A483" s="117" t="s">
        <v>584</v>
      </c>
      <c r="B483" s="129">
        <f>VLOOKUP(A483,樞紐分析!$A$3:$O$183,11,0)</f>
        <v>5.1571164510166356E-2</v>
      </c>
      <c r="C483" s="130">
        <f>VLOOKUP(A483,樞紐分析!$A$3:$O$183,8,0)</f>
        <v>5.1571164510166356E-2</v>
      </c>
      <c r="D483" s="129">
        <f>VLOOKUP(A483,樞紐分析!$A$4:$O$183,5,0)</f>
        <v>5.1571164510166356E-2</v>
      </c>
      <c r="E483" s="129">
        <f>VLOOKUP(A483,樞紐分析!$A$4:$O$183,2,0)</f>
        <v>5.1964120012372411E-2</v>
      </c>
    </row>
    <row r="484" spans="1:5" x14ac:dyDescent="0.25">
      <c r="A484" s="117" t="s">
        <v>585</v>
      </c>
      <c r="B484" s="129">
        <v>0</v>
      </c>
      <c r="C484" s="129">
        <v>0</v>
      </c>
      <c r="D484" s="129">
        <v>0</v>
      </c>
      <c r="E484" s="129">
        <v>0</v>
      </c>
    </row>
    <row r="485" spans="1:5" x14ac:dyDescent="0.25">
      <c r="A485" s="117" t="s">
        <v>586</v>
      </c>
      <c r="B485" s="129">
        <f>VLOOKUP(A485,樞紐分析!$A$3:$O$183,11,0)</f>
        <v>7.1050096339113675E-2</v>
      </c>
      <c r="C485" s="130">
        <f>VLOOKUP(A485,樞紐分析!$A$3:$O$183,8,0)</f>
        <v>7.1050096339113675E-2</v>
      </c>
      <c r="D485" s="129">
        <f>VLOOKUP(A485,樞紐分析!$A$4:$O$183,5,0)</f>
        <v>7.1050096339113675E-2</v>
      </c>
      <c r="E485" s="129">
        <f>VLOOKUP(A485,樞紐分析!$A$4:$O$183,2,0)</f>
        <v>7.1050096339113675E-2</v>
      </c>
    </row>
    <row r="486" spans="1:5" x14ac:dyDescent="0.25">
      <c r="A486" s="117" t="s">
        <v>587</v>
      </c>
      <c r="B486" s="129">
        <v>0</v>
      </c>
      <c r="C486" s="129">
        <v>0</v>
      </c>
      <c r="D486" s="129">
        <v>0</v>
      </c>
      <c r="E486" s="129">
        <v>0</v>
      </c>
    </row>
    <row r="487" spans="1:5" x14ac:dyDescent="0.25">
      <c r="A487" s="117" t="s">
        <v>588</v>
      </c>
      <c r="B487" s="129">
        <v>0</v>
      </c>
      <c r="C487" s="129">
        <v>0</v>
      </c>
      <c r="D487" s="129">
        <v>0</v>
      </c>
      <c r="E487" s="129">
        <v>0</v>
      </c>
    </row>
    <row r="488" spans="1:5" x14ac:dyDescent="0.25">
      <c r="A488" s="117" t="s">
        <v>589</v>
      </c>
      <c r="B488" s="129">
        <v>0</v>
      </c>
      <c r="C488" s="129">
        <v>0</v>
      </c>
      <c r="D488" s="129">
        <v>0</v>
      </c>
      <c r="E488" s="129">
        <v>0</v>
      </c>
    </row>
    <row r="489" spans="1:5" x14ac:dyDescent="0.25">
      <c r="A489" s="117" t="s">
        <v>590</v>
      </c>
      <c r="B489" s="129">
        <v>0</v>
      </c>
      <c r="C489" s="129">
        <v>0</v>
      </c>
      <c r="D489" s="129">
        <v>0</v>
      </c>
      <c r="E489" s="129">
        <v>0</v>
      </c>
    </row>
    <row r="490" spans="1:5" x14ac:dyDescent="0.25">
      <c r="A490" s="117" t="s">
        <v>591</v>
      </c>
      <c r="B490" s="129">
        <f>VLOOKUP(A490,樞紐分析!$A$3:$O$183,11,0)</f>
        <v>0</v>
      </c>
      <c r="C490" s="130">
        <f>VLOOKUP(A490,樞紐分析!$A$3:$O$183,8,0)</f>
        <v>3.9835164835164832E-2</v>
      </c>
      <c r="D490" s="129">
        <f>VLOOKUP(A490,樞紐分析!$A$4:$O$183,5,0)</f>
        <v>3.9835164835164832E-2</v>
      </c>
      <c r="E490" s="129">
        <f>VLOOKUP(A490,樞紐分析!$A$4:$O$183,2,0)</f>
        <v>5.6859205776173288E-2</v>
      </c>
    </row>
    <row r="491" spans="1:5" x14ac:dyDescent="0.25">
      <c r="A491" s="117" t="s">
        <v>592</v>
      </c>
      <c r="B491" s="129">
        <v>0</v>
      </c>
      <c r="C491" s="129">
        <v>0</v>
      </c>
      <c r="D491" s="129">
        <v>0</v>
      </c>
      <c r="E491" s="129">
        <v>0</v>
      </c>
    </row>
    <row r="492" spans="1:5" ht="28.5" x14ac:dyDescent="0.25">
      <c r="A492" s="117" t="s">
        <v>593</v>
      </c>
      <c r="B492" s="129">
        <v>0</v>
      </c>
      <c r="C492" s="129">
        <v>0</v>
      </c>
      <c r="D492" s="129">
        <v>0</v>
      </c>
      <c r="E492" s="129">
        <v>0</v>
      </c>
    </row>
    <row r="493" spans="1:5" x14ac:dyDescent="0.25">
      <c r="A493" s="117" t="s">
        <v>624</v>
      </c>
      <c r="B493" s="129">
        <f>VLOOKUP(A493,樞紐分析!$A$3:$O$183,11,0)</f>
        <v>0</v>
      </c>
      <c r="C493" s="130">
        <f>VLOOKUP(A493,樞紐分析!$A$3:$O$183,8,0)</f>
        <v>4.6071428571428569E-2</v>
      </c>
      <c r="D493" s="129">
        <f>VLOOKUP(A493,樞紐分析!$A$4:$O$183,5,0)</f>
        <v>4.6071428571428569E-2</v>
      </c>
      <c r="E493" s="129">
        <f>VLOOKUP(A493,樞紐分析!$A$4:$O$183,2,0)</f>
        <v>4.6071428571428569E-2</v>
      </c>
    </row>
    <row r="494" spans="1:5" x14ac:dyDescent="0.25">
      <c r="A494" s="117" t="s">
        <v>595</v>
      </c>
      <c r="B494" s="129">
        <v>0</v>
      </c>
      <c r="C494" s="129">
        <v>0</v>
      </c>
      <c r="D494" s="129">
        <v>0</v>
      </c>
      <c r="E494" s="129">
        <v>0</v>
      </c>
    </row>
    <row r="495" spans="1:5" x14ac:dyDescent="0.25">
      <c r="A495" s="117" t="s">
        <v>596</v>
      </c>
      <c r="B495" s="129">
        <v>0</v>
      </c>
      <c r="C495" s="129">
        <v>0</v>
      </c>
      <c r="D495" s="129">
        <v>0</v>
      </c>
      <c r="E495" s="129">
        <v>0</v>
      </c>
    </row>
    <row r="496" spans="1:5" x14ac:dyDescent="0.25">
      <c r="A496" s="117" t="s">
        <v>597</v>
      </c>
      <c r="B496" s="129">
        <v>0</v>
      </c>
      <c r="C496" s="129">
        <v>0</v>
      </c>
      <c r="D496" s="129">
        <v>0</v>
      </c>
      <c r="E496" s="129">
        <v>0</v>
      </c>
    </row>
    <row r="497" spans="1:5" x14ac:dyDescent="0.25">
      <c r="A497" s="117" t="s">
        <v>598</v>
      </c>
      <c r="B497" s="129">
        <v>0</v>
      </c>
      <c r="C497" s="129">
        <v>0</v>
      </c>
      <c r="D497" s="129">
        <v>0</v>
      </c>
      <c r="E497" s="129">
        <v>0</v>
      </c>
    </row>
    <row r="498" spans="1:5" x14ac:dyDescent="0.25">
      <c r="A498" s="117" t="s">
        <v>599</v>
      </c>
      <c r="B498" s="129">
        <f>VLOOKUP(A498,樞紐分析!$A$3:$O$183,11,0)</f>
        <v>4.5076923076923077E-2</v>
      </c>
      <c r="C498" s="130">
        <f>VLOOKUP(A498,樞紐分析!$A$3:$O$183,8,0)</f>
        <v>4.5153846153846156E-2</v>
      </c>
      <c r="D498" s="129">
        <f>VLOOKUP(A498,樞紐分析!$A$4:$O$183,5,0)</f>
        <v>4.5230769230769234E-2</v>
      </c>
      <c r="E498" s="129">
        <f>VLOOKUP(A498,樞紐分析!$A$4:$O$183,2,0)</f>
        <v>0</v>
      </c>
    </row>
    <row r="499" spans="1:5" x14ac:dyDescent="0.25">
      <c r="A499" s="117" t="s">
        <v>600</v>
      </c>
      <c r="B499" s="129">
        <f>VLOOKUP(A499,樞紐分析!$A$3:$O$183,11,0)</f>
        <v>5.3791608328440453E-2</v>
      </c>
      <c r="C499" s="130">
        <f>VLOOKUP(A499,樞紐分析!$A$3:$O$183,8,0)</f>
        <v>5.3791608328440453E-2</v>
      </c>
      <c r="D499" s="129">
        <f>VLOOKUP(A499,樞紐分析!$A$4:$O$183,5,0)</f>
        <v>5.3791608328440453E-2</v>
      </c>
      <c r="E499" s="129">
        <f>VLOOKUP(A499,樞紐分析!$A$4:$O$183,2,0)</f>
        <v>5.3791608328440453E-2</v>
      </c>
    </row>
    <row r="500" spans="1:5" x14ac:dyDescent="0.25">
      <c r="A500" s="117" t="s">
        <v>601</v>
      </c>
      <c r="B500" s="129">
        <f>VLOOKUP(A500,樞紐分析!$A$3:$O$183,11,0)</f>
        <v>0</v>
      </c>
      <c r="C500" s="130">
        <f>VLOOKUP(A500,樞紐分析!$A$3:$O$183,8,0)</f>
        <v>0</v>
      </c>
      <c r="D500" s="129">
        <f>VLOOKUP(A500,樞紐分析!$A$4:$O$183,5,0)</f>
        <v>0</v>
      </c>
      <c r="E500" s="129">
        <f>VLOOKUP(A500,樞紐分析!$A$4:$O$183,2,0)</f>
        <v>0</v>
      </c>
    </row>
  </sheetData>
  <autoFilter ref="A1:E500" xr:uid="{AA1FF7FD-33C3-489B-A401-F57CC4F9B9A9}"/>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54B91-2108-4E63-B8F5-1BD8453C4861}">
  <dimension ref="A3:O184"/>
  <sheetViews>
    <sheetView topLeftCell="A31" workbookViewId="0">
      <selection activeCell="A46" sqref="A46"/>
    </sheetView>
  </sheetViews>
  <sheetFormatPr defaultColWidth="9" defaultRowHeight="16.5" x14ac:dyDescent="0.25"/>
  <cols>
    <col min="1" max="1" width="67.125" style="129" bestFit="1" customWidth="1"/>
    <col min="2" max="2" width="10.125" style="129" bestFit="1" customWidth="1"/>
    <col min="3" max="4" width="13.125" style="129" bestFit="1" customWidth="1"/>
    <col min="5" max="5" width="9.75" style="129" bestFit="1" customWidth="1"/>
    <col min="6" max="7" width="13.125" style="129" bestFit="1" customWidth="1"/>
    <col min="8" max="8" width="9.75" style="129" bestFit="1" customWidth="1"/>
    <col min="9" max="10" width="13.125" style="129" bestFit="1" customWidth="1"/>
    <col min="11" max="11" width="9.75" style="129" bestFit="1" customWidth="1"/>
    <col min="12" max="13" width="13.125" style="129" bestFit="1" customWidth="1"/>
    <col min="14" max="14" width="7.5" style="129" bestFit="1" customWidth="1"/>
    <col min="15" max="15" width="10.875" style="129" bestFit="1" customWidth="1"/>
    <col min="16" max="16384" width="9" style="129"/>
  </cols>
  <sheetData>
    <row r="3" spans="1:15" x14ac:dyDescent="0.25">
      <c r="A3" s="132" t="s">
        <v>622</v>
      </c>
      <c r="B3" s="132" t="s">
        <v>623</v>
      </c>
      <c r="C3" s="131"/>
      <c r="D3" s="131"/>
      <c r="E3" s="131"/>
      <c r="F3" s="131"/>
      <c r="G3" s="131"/>
      <c r="H3" s="131"/>
      <c r="I3" s="131"/>
      <c r="J3" s="131"/>
      <c r="K3" s="131"/>
      <c r="L3" s="131"/>
      <c r="M3" s="131"/>
      <c r="N3" s="131"/>
      <c r="O3" s="131"/>
    </row>
    <row r="4" spans="1:15" x14ac:dyDescent="0.25">
      <c r="A4" s="132" t="s">
        <v>619</v>
      </c>
      <c r="B4" s="131" t="s">
        <v>605</v>
      </c>
      <c r="C4" s="131" t="s">
        <v>617</v>
      </c>
      <c r="D4" s="131" t="s">
        <v>613</v>
      </c>
      <c r="E4" s="131" t="s">
        <v>604</v>
      </c>
      <c r="F4" s="131" t="s">
        <v>616</v>
      </c>
      <c r="G4" s="131" t="s">
        <v>612</v>
      </c>
      <c r="H4" s="131" t="s">
        <v>603</v>
      </c>
      <c r="I4" s="131" t="s">
        <v>615</v>
      </c>
      <c r="J4" s="131" t="s">
        <v>611</v>
      </c>
      <c r="K4" s="131" t="s">
        <v>602</v>
      </c>
      <c r="L4" s="131" t="s">
        <v>614</v>
      </c>
      <c r="M4" s="131" t="s">
        <v>610</v>
      </c>
      <c r="N4" s="131" t="s">
        <v>620</v>
      </c>
      <c r="O4" s="131" t="s">
        <v>621</v>
      </c>
    </row>
    <row r="5" spans="1:15" x14ac:dyDescent="0.25">
      <c r="A5" s="133" t="s">
        <v>284</v>
      </c>
      <c r="B5" s="131">
        <v>2.4962556165751371E-2</v>
      </c>
      <c r="C5" s="131"/>
      <c r="D5" s="131"/>
      <c r="E5" s="131">
        <v>3.715745471435207E-2</v>
      </c>
      <c r="F5" s="131"/>
      <c r="G5" s="131"/>
      <c r="H5" s="131">
        <v>3.715745471435207E-2</v>
      </c>
      <c r="I5" s="131"/>
      <c r="J5" s="131"/>
      <c r="K5" s="131">
        <v>0</v>
      </c>
      <c r="L5" s="131"/>
      <c r="M5" s="131"/>
      <c r="N5" s="131"/>
      <c r="O5" s="131">
        <v>9.9277465594455508E-2</v>
      </c>
    </row>
    <row r="6" spans="1:15" x14ac:dyDescent="0.25">
      <c r="A6" s="133" t="s">
        <v>248</v>
      </c>
      <c r="B6" s="131">
        <v>2.2948938611589215E-2</v>
      </c>
      <c r="C6" s="131"/>
      <c r="D6" s="131"/>
      <c r="E6" s="131">
        <v>3.715745471435207E-2</v>
      </c>
      <c r="F6" s="131"/>
      <c r="G6" s="131"/>
      <c r="H6" s="131">
        <v>3.715745471435207E-2</v>
      </c>
      <c r="I6" s="131"/>
      <c r="J6" s="131"/>
      <c r="K6" s="131">
        <v>0</v>
      </c>
      <c r="L6" s="131"/>
      <c r="M6" s="131"/>
      <c r="N6" s="131"/>
      <c r="O6" s="131">
        <v>9.7263848040293352E-2</v>
      </c>
    </row>
    <row r="7" spans="1:15" x14ac:dyDescent="0.25">
      <c r="A7" s="133" t="s">
        <v>249</v>
      </c>
      <c r="B7" s="131">
        <v>2.2948938611589215E-2</v>
      </c>
      <c r="C7" s="131"/>
      <c r="D7" s="131"/>
      <c r="E7" s="131">
        <v>3.0432136335970784E-2</v>
      </c>
      <c r="F7" s="131"/>
      <c r="G7" s="131"/>
      <c r="H7" s="131">
        <v>3.0432136335970784E-2</v>
      </c>
      <c r="I7" s="131"/>
      <c r="J7" s="131"/>
      <c r="K7" s="131">
        <v>0</v>
      </c>
      <c r="L7" s="131"/>
      <c r="M7" s="131"/>
      <c r="N7" s="131"/>
      <c r="O7" s="131">
        <v>8.3813211283530781E-2</v>
      </c>
    </row>
    <row r="8" spans="1:15" x14ac:dyDescent="0.25">
      <c r="A8" s="133" t="s">
        <v>220</v>
      </c>
      <c r="B8" s="131">
        <v>2.4962556165751371E-2</v>
      </c>
      <c r="C8" s="131"/>
      <c r="D8" s="131"/>
      <c r="E8" s="131">
        <v>3.715745471435207E-2</v>
      </c>
      <c r="F8" s="131"/>
      <c r="G8" s="131"/>
      <c r="H8" s="131">
        <v>3.715745471435207E-2</v>
      </c>
      <c r="I8" s="131"/>
      <c r="J8" s="131"/>
      <c r="K8" s="131">
        <v>0</v>
      </c>
      <c r="L8" s="131"/>
      <c r="M8" s="131"/>
      <c r="N8" s="131"/>
      <c r="O8" s="131">
        <v>9.9277465594455508E-2</v>
      </c>
    </row>
    <row r="9" spans="1:15" x14ac:dyDescent="0.25">
      <c r="A9" s="133" t="s">
        <v>244</v>
      </c>
      <c r="B9" s="131">
        <v>2.5244299674267102E-2</v>
      </c>
      <c r="C9" s="131"/>
      <c r="D9" s="131"/>
      <c r="E9" s="131">
        <v>2.6090197540067091E-2</v>
      </c>
      <c r="F9" s="131"/>
      <c r="G9" s="131"/>
      <c r="H9" s="131">
        <v>2.6090197540067091E-2</v>
      </c>
      <c r="I9" s="131"/>
      <c r="J9" s="131"/>
      <c r="K9" s="131">
        <v>0</v>
      </c>
      <c r="L9" s="131"/>
      <c r="M9" s="131"/>
      <c r="N9" s="131"/>
      <c r="O9" s="131">
        <v>7.742469475440128E-2</v>
      </c>
    </row>
    <row r="10" spans="1:15" x14ac:dyDescent="0.25">
      <c r="A10" s="133" t="s">
        <v>492</v>
      </c>
      <c r="B10" s="131">
        <v>1.4220183486238533E-2</v>
      </c>
      <c r="C10" s="131"/>
      <c r="D10" s="131"/>
      <c r="E10" s="131">
        <v>1.0101010101010102E-2</v>
      </c>
      <c r="F10" s="131"/>
      <c r="G10" s="131"/>
      <c r="H10" s="131">
        <v>1.0101010101010102E-2</v>
      </c>
      <c r="I10" s="131"/>
      <c r="J10" s="131"/>
      <c r="K10" s="131">
        <v>1.0084033613445379E-2</v>
      </c>
      <c r="L10" s="131"/>
      <c r="M10" s="131"/>
      <c r="N10" s="131"/>
      <c r="O10" s="131">
        <v>4.4506237301704117E-2</v>
      </c>
    </row>
    <row r="11" spans="1:15" x14ac:dyDescent="0.25">
      <c r="A11" s="133" t="s">
        <v>120</v>
      </c>
      <c r="B11" s="131">
        <v>0</v>
      </c>
      <c r="C11" s="131"/>
      <c r="D11" s="131"/>
      <c r="E11" s="131">
        <v>7.1787508973438621E-2</v>
      </c>
      <c r="F11" s="131"/>
      <c r="G11" s="131"/>
      <c r="H11" s="131">
        <v>7.1787508973438621E-2</v>
      </c>
      <c r="I11" s="131"/>
      <c r="J11" s="131"/>
      <c r="K11" s="131">
        <v>6.4608758076094758E-2</v>
      </c>
      <c r="L11" s="131"/>
      <c r="M11" s="131"/>
      <c r="N11" s="131"/>
      <c r="O11" s="131">
        <v>0.208183776022972</v>
      </c>
    </row>
    <row r="12" spans="1:15" x14ac:dyDescent="0.25">
      <c r="A12" s="133" t="s">
        <v>197</v>
      </c>
      <c r="B12" s="131">
        <v>4.2059008160703078E-2</v>
      </c>
      <c r="C12" s="131"/>
      <c r="D12" s="131"/>
      <c r="E12" s="131">
        <v>2.337334175615919E-2</v>
      </c>
      <c r="F12" s="131"/>
      <c r="G12" s="131"/>
      <c r="H12" s="131">
        <v>2.337334175615919E-2</v>
      </c>
      <c r="I12" s="131"/>
      <c r="J12" s="131"/>
      <c r="K12" s="131">
        <v>2.1505376344086023E-2</v>
      </c>
      <c r="L12" s="131"/>
      <c r="M12" s="131"/>
      <c r="N12" s="131"/>
      <c r="O12" s="131">
        <v>0.11031106801710749</v>
      </c>
    </row>
    <row r="13" spans="1:15" x14ac:dyDescent="0.25">
      <c r="A13" s="133" t="s">
        <v>136</v>
      </c>
      <c r="B13" s="131">
        <v>2.6600660066006601E-2</v>
      </c>
      <c r="C13" s="131"/>
      <c r="D13" s="131"/>
      <c r="E13" s="131">
        <v>2.6501650165016502E-2</v>
      </c>
      <c r="F13" s="131"/>
      <c r="G13" s="131"/>
      <c r="H13" s="131">
        <v>2.6402640264026403E-2</v>
      </c>
      <c r="I13" s="131"/>
      <c r="J13" s="131"/>
      <c r="K13" s="131">
        <v>4.8721071863580996E-3</v>
      </c>
      <c r="L13" s="131"/>
      <c r="M13" s="131"/>
      <c r="N13" s="131"/>
      <c r="O13" s="131">
        <v>8.4377057681407602E-2</v>
      </c>
    </row>
    <row r="14" spans="1:15" x14ac:dyDescent="0.25">
      <c r="A14" s="133" t="s">
        <v>567</v>
      </c>
      <c r="B14" s="131">
        <v>4.7619047619047616E-2</v>
      </c>
      <c r="C14" s="131"/>
      <c r="D14" s="131"/>
      <c r="E14" s="131">
        <v>4.7619047619047616E-2</v>
      </c>
      <c r="F14" s="131"/>
      <c r="G14" s="131"/>
      <c r="H14" s="131">
        <v>4.7619047619047616E-2</v>
      </c>
      <c r="I14" s="131"/>
      <c r="J14" s="131"/>
      <c r="K14" s="131">
        <v>4.7619047619047616E-2</v>
      </c>
      <c r="L14" s="131"/>
      <c r="M14" s="131"/>
      <c r="N14" s="131"/>
      <c r="O14" s="131">
        <v>0.19047619047619047</v>
      </c>
    </row>
    <row r="15" spans="1:15" x14ac:dyDescent="0.25">
      <c r="A15" s="133" t="s">
        <v>144</v>
      </c>
      <c r="B15" s="131">
        <v>0</v>
      </c>
      <c r="C15" s="131"/>
      <c r="D15" s="131"/>
      <c r="E15" s="131">
        <v>4.1125121241513095E-2</v>
      </c>
      <c r="F15" s="131"/>
      <c r="G15" s="131"/>
      <c r="H15" s="131">
        <v>4.1060459101196246E-2</v>
      </c>
      <c r="I15" s="131"/>
      <c r="J15" s="131"/>
      <c r="K15" s="131">
        <v>5.3746567281286781E-2</v>
      </c>
      <c r="L15" s="131"/>
      <c r="M15" s="131"/>
      <c r="N15" s="131"/>
      <c r="O15" s="131">
        <v>0.13593214762399614</v>
      </c>
    </row>
    <row r="16" spans="1:15" x14ac:dyDescent="0.25">
      <c r="A16" s="133" t="s">
        <v>323</v>
      </c>
      <c r="B16" s="131">
        <v>3.9647577092511016E-2</v>
      </c>
      <c r="C16" s="131"/>
      <c r="D16" s="131"/>
      <c r="E16" s="131">
        <v>3.7735849056603772E-2</v>
      </c>
      <c r="F16" s="131"/>
      <c r="G16" s="131"/>
      <c r="H16" s="131">
        <v>3.7735849056603772E-2</v>
      </c>
      <c r="I16" s="131"/>
      <c r="J16" s="131"/>
      <c r="K16" s="131">
        <v>3.5901271503365743E-2</v>
      </c>
      <c r="L16" s="131"/>
      <c r="M16" s="131"/>
      <c r="N16" s="131"/>
      <c r="O16" s="131">
        <v>0.1510205467090843</v>
      </c>
    </row>
    <row r="17" spans="1:15" x14ac:dyDescent="0.25">
      <c r="A17" s="133" t="s">
        <v>216</v>
      </c>
      <c r="B17" s="131">
        <v>3.9647577092511016E-2</v>
      </c>
      <c r="C17" s="131"/>
      <c r="D17" s="131"/>
      <c r="E17" s="131">
        <v>3.7735849056603772E-2</v>
      </c>
      <c r="F17" s="131"/>
      <c r="G17" s="131"/>
      <c r="H17" s="131">
        <v>3.7735849056603772E-2</v>
      </c>
      <c r="I17" s="131"/>
      <c r="J17" s="131"/>
      <c r="K17" s="131">
        <v>3.5901271503365743E-2</v>
      </c>
      <c r="L17" s="131"/>
      <c r="M17" s="131"/>
      <c r="N17" s="131"/>
      <c r="O17" s="131">
        <v>0.1510205467090843</v>
      </c>
    </row>
    <row r="18" spans="1:15" x14ac:dyDescent="0.25">
      <c r="A18" s="133" t="s">
        <v>267</v>
      </c>
      <c r="B18" s="131">
        <v>3.9647577092511016E-2</v>
      </c>
      <c r="C18" s="131"/>
      <c r="D18" s="131"/>
      <c r="E18" s="131">
        <v>3.7735849056603772E-2</v>
      </c>
      <c r="F18" s="131"/>
      <c r="G18" s="131"/>
      <c r="H18" s="131">
        <v>3.7735849056603772E-2</v>
      </c>
      <c r="I18" s="131"/>
      <c r="J18" s="131"/>
      <c r="K18" s="131">
        <v>3.5901271503365743E-2</v>
      </c>
      <c r="L18" s="131"/>
      <c r="M18" s="131"/>
      <c r="N18" s="131"/>
      <c r="O18" s="131">
        <v>0.1510205467090843</v>
      </c>
    </row>
    <row r="19" spans="1:15" x14ac:dyDescent="0.25">
      <c r="A19" s="133" t="s">
        <v>200</v>
      </c>
      <c r="B19" s="131">
        <v>3.9647577092511016E-2</v>
      </c>
      <c r="C19" s="131"/>
      <c r="D19" s="131"/>
      <c r="E19" s="131">
        <v>3.7735849056603772E-2</v>
      </c>
      <c r="F19" s="131"/>
      <c r="G19" s="131"/>
      <c r="H19" s="131">
        <v>3.7735849056603772E-2</v>
      </c>
      <c r="I19" s="131"/>
      <c r="J19" s="131"/>
      <c r="K19" s="131">
        <v>3.5901271503365743E-2</v>
      </c>
      <c r="L19" s="131"/>
      <c r="M19" s="131"/>
      <c r="N19" s="131"/>
      <c r="O19" s="131">
        <v>0.1510205467090843</v>
      </c>
    </row>
    <row r="20" spans="1:15" x14ac:dyDescent="0.25">
      <c r="A20" s="133" t="s">
        <v>171</v>
      </c>
      <c r="B20" s="131">
        <v>3.9647577092511016E-2</v>
      </c>
      <c r="C20" s="131"/>
      <c r="D20" s="131"/>
      <c r="E20" s="131">
        <v>3.7735849056603772E-2</v>
      </c>
      <c r="F20" s="131"/>
      <c r="G20" s="131"/>
      <c r="H20" s="131">
        <v>3.7735849056603772E-2</v>
      </c>
      <c r="I20" s="131"/>
      <c r="J20" s="131"/>
      <c r="K20" s="131">
        <v>3.5901271503365743E-2</v>
      </c>
      <c r="L20" s="131"/>
      <c r="M20" s="131"/>
      <c r="N20" s="131"/>
      <c r="O20" s="131">
        <v>0.1510205467090843</v>
      </c>
    </row>
    <row r="21" spans="1:15" x14ac:dyDescent="0.25">
      <c r="A21" s="133" t="s">
        <v>269</v>
      </c>
      <c r="B21" s="131">
        <v>0</v>
      </c>
      <c r="C21" s="131"/>
      <c r="D21" s="131"/>
      <c r="E21" s="131">
        <v>0</v>
      </c>
      <c r="F21" s="131"/>
      <c r="G21" s="131"/>
      <c r="H21" s="131">
        <v>0</v>
      </c>
      <c r="I21" s="131"/>
      <c r="J21" s="131"/>
      <c r="K21" s="131">
        <v>0</v>
      </c>
      <c r="L21" s="131"/>
      <c r="M21" s="131"/>
      <c r="N21" s="131"/>
      <c r="O21" s="131">
        <v>0</v>
      </c>
    </row>
    <row r="22" spans="1:15" x14ac:dyDescent="0.25">
      <c r="A22" s="133" t="s">
        <v>360</v>
      </c>
      <c r="B22" s="131">
        <v>5.4868624420401857E-2</v>
      </c>
      <c r="C22" s="131"/>
      <c r="D22" s="131"/>
      <c r="E22" s="131">
        <v>5.4868624420401857E-2</v>
      </c>
      <c r="F22" s="131"/>
      <c r="G22" s="131"/>
      <c r="H22" s="131">
        <v>5.4868624420401857E-2</v>
      </c>
      <c r="I22" s="131"/>
      <c r="J22" s="131"/>
      <c r="K22" s="131">
        <v>5.4868624420401857E-2</v>
      </c>
      <c r="L22" s="131"/>
      <c r="M22" s="131"/>
      <c r="N22" s="131"/>
      <c r="O22" s="131">
        <v>0.21947449768160743</v>
      </c>
    </row>
    <row r="23" spans="1:15" x14ac:dyDescent="0.25">
      <c r="A23" s="133" t="s">
        <v>290</v>
      </c>
      <c r="B23" s="131">
        <v>3.6117381489841983E-2</v>
      </c>
      <c r="C23" s="131"/>
      <c r="D23" s="131"/>
      <c r="E23" s="131">
        <v>3.8406593406593408E-2</v>
      </c>
      <c r="F23" s="131"/>
      <c r="G23" s="131"/>
      <c r="H23" s="131">
        <v>3.8406593406593408E-2</v>
      </c>
      <c r="I23" s="131"/>
      <c r="J23" s="131"/>
      <c r="K23" s="131">
        <v>3.9349871685201029E-2</v>
      </c>
      <c r="L23" s="131"/>
      <c r="M23" s="131"/>
      <c r="N23" s="131"/>
      <c r="O23" s="131">
        <v>0.15228043998822982</v>
      </c>
    </row>
    <row r="24" spans="1:15" x14ac:dyDescent="0.25">
      <c r="A24" s="133" t="s">
        <v>341</v>
      </c>
      <c r="B24" s="131">
        <v>5.7525681107637339E-2</v>
      </c>
      <c r="C24" s="131"/>
      <c r="D24" s="131"/>
      <c r="E24" s="131">
        <v>5.7525681107637339E-2</v>
      </c>
      <c r="F24" s="131"/>
      <c r="G24" s="131"/>
      <c r="H24" s="131">
        <v>5.7525681107637339E-2</v>
      </c>
      <c r="I24" s="131"/>
      <c r="J24" s="131"/>
      <c r="K24" s="131">
        <v>1.2312954253954681E-2</v>
      </c>
      <c r="L24" s="131"/>
      <c r="M24" s="131"/>
      <c r="N24" s="131"/>
      <c r="O24" s="131">
        <v>0.18488999757686669</v>
      </c>
    </row>
    <row r="25" spans="1:15" x14ac:dyDescent="0.25">
      <c r="A25" s="133" t="s">
        <v>277</v>
      </c>
      <c r="B25" s="131">
        <v>3.5362318840579707E-2</v>
      </c>
      <c r="C25" s="131"/>
      <c r="D25" s="131"/>
      <c r="E25" s="131">
        <v>3.4324942791762014E-2</v>
      </c>
      <c r="F25" s="131"/>
      <c r="G25" s="131"/>
      <c r="H25" s="131">
        <v>3.4324942791762014E-2</v>
      </c>
      <c r="I25" s="131"/>
      <c r="J25" s="131"/>
      <c r="K25" s="131">
        <v>3.4324942791762014E-2</v>
      </c>
      <c r="L25" s="131"/>
      <c r="M25" s="131"/>
      <c r="N25" s="131"/>
      <c r="O25" s="131">
        <v>0.13833714721586576</v>
      </c>
    </row>
    <row r="26" spans="1:15" x14ac:dyDescent="0.25">
      <c r="A26" s="133" t="s">
        <v>371</v>
      </c>
      <c r="B26" s="131">
        <v>0</v>
      </c>
      <c r="C26" s="131"/>
      <c r="D26" s="131"/>
      <c r="E26" s="131">
        <v>0</v>
      </c>
      <c r="F26" s="131"/>
      <c r="G26" s="131"/>
      <c r="H26" s="131">
        <v>0</v>
      </c>
      <c r="I26" s="131"/>
      <c r="J26" s="131"/>
      <c r="K26" s="131">
        <v>0</v>
      </c>
      <c r="L26" s="131"/>
      <c r="M26" s="131"/>
      <c r="N26" s="131"/>
      <c r="O26" s="131">
        <v>0</v>
      </c>
    </row>
    <row r="27" spans="1:15" x14ac:dyDescent="0.25">
      <c r="A27" s="133" t="s">
        <v>591</v>
      </c>
      <c r="B27" s="131">
        <v>5.6859205776173288E-2</v>
      </c>
      <c r="C27" s="131"/>
      <c r="D27" s="131"/>
      <c r="E27" s="131">
        <v>3.9835164835164832E-2</v>
      </c>
      <c r="F27" s="131"/>
      <c r="G27" s="131"/>
      <c r="H27" s="131">
        <v>3.9835164835164832E-2</v>
      </c>
      <c r="I27" s="131"/>
      <c r="J27" s="131"/>
      <c r="K27" s="131">
        <v>0</v>
      </c>
      <c r="L27" s="131"/>
      <c r="M27" s="131"/>
      <c r="N27" s="131"/>
      <c r="O27" s="131">
        <v>0.13652953544650295</v>
      </c>
    </row>
    <row r="28" spans="1:15" x14ac:dyDescent="0.25">
      <c r="A28" s="133" t="s">
        <v>582</v>
      </c>
      <c r="B28" s="131">
        <v>0</v>
      </c>
      <c r="C28" s="131"/>
      <c r="D28" s="131"/>
      <c r="E28" s="131">
        <v>0</v>
      </c>
      <c r="F28" s="131"/>
      <c r="G28" s="131"/>
      <c r="H28" s="131">
        <v>0</v>
      </c>
      <c r="I28" s="131"/>
      <c r="J28" s="131"/>
      <c r="K28" s="131">
        <v>0.17851209823040809</v>
      </c>
      <c r="L28" s="131"/>
      <c r="M28" s="131"/>
      <c r="N28" s="131"/>
      <c r="O28" s="131">
        <v>0.17851209823040809</v>
      </c>
    </row>
    <row r="29" spans="1:15" x14ac:dyDescent="0.25">
      <c r="A29" s="133" t="s">
        <v>600</v>
      </c>
      <c r="B29" s="131">
        <v>5.3791608328440453E-2</v>
      </c>
      <c r="C29" s="131"/>
      <c r="D29" s="131"/>
      <c r="E29" s="131">
        <v>5.3791608328440453E-2</v>
      </c>
      <c r="F29" s="131"/>
      <c r="G29" s="131"/>
      <c r="H29" s="131">
        <v>5.3791608328440453E-2</v>
      </c>
      <c r="I29" s="131"/>
      <c r="J29" s="131"/>
      <c r="K29" s="131">
        <v>5.3791608328440453E-2</v>
      </c>
      <c r="L29" s="131"/>
      <c r="M29" s="131"/>
      <c r="N29" s="131"/>
      <c r="O29" s="131">
        <v>0.21516643331376181</v>
      </c>
    </row>
    <row r="30" spans="1:15" x14ac:dyDescent="0.25">
      <c r="A30" s="133" t="s">
        <v>467</v>
      </c>
      <c r="B30" s="131">
        <v>0</v>
      </c>
      <c r="C30" s="131"/>
      <c r="D30" s="131"/>
      <c r="E30" s="131">
        <v>0</v>
      </c>
      <c r="F30" s="131"/>
      <c r="G30" s="131"/>
      <c r="H30" s="131">
        <v>0</v>
      </c>
      <c r="I30" s="131"/>
      <c r="J30" s="131"/>
      <c r="K30" s="131">
        <v>0</v>
      </c>
      <c r="L30" s="131"/>
      <c r="M30" s="131"/>
      <c r="N30" s="131"/>
      <c r="O30" s="131">
        <v>0</v>
      </c>
    </row>
    <row r="31" spans="1:15" x14ac:dyDescent="0.25">
      <c r="A31" s="133" t="s">
        <v>186</v>
      </c>
      <c r="B31" s="131">
        <v>4.6511627906976744E-2</v>
      </c>
      <c r="C31" s="131"/>
      <c r="D31" s="131"/>
      <c r="E31" s="131">
        <v>4.6511627906976744E-2</v>
      </c>
      <c r="F31" s="131"/>
      <c r="G31" s="131"/>
      <c r="H31" s="131">
        <v>4.6511627906976744E-2</v>
      </c>
      <c r="I31" s="131"/>
      <c r="J31" s="131"/>
      <c r="K31" s="131">
        <v>4.6511627906976744E-2</v>
      </c>
      <c r="L31" s="131"/>
      <c r="M31" s="131"/>
      <c r="N31" s="131"/>
      <c r="O31" s="131">
        <v>0.18604651162790697</v>
      </c>
    </row>
    <row r="32" spans="1:15" x14ac:dyDescent="0.25">
      <c r="A32" s="133" t="s">
        <v>209</v>
      </c>
      <c r="B32" s="131">
        <v>4.6511627906976744E-2</v>
      </c>
      <c r="C32" s="131"/>
      <c r="D32" s="131"/>
      <c r="E32" s="131">
        <v>4.6511627906976744E-2</v>
      </c>
      <c r="F32" s="131"/>
      <c r="G32" s="131"/>
      <c r="H32" s="131">
        <v>4.6511627906976744E-2</v>
      </c>
      <c r="I32" s="131"/>
      <c r="J32" s="131"/>
      <c r="K32" s="131">
        <v>4.6511627906976744E-2</v>
      </c>
      <c r="L32" s="131"/>
      <c r="M32" s="131"/>
      <c r="N32" s="131"/>
      <c r="O32" s="131">
        <v>0.18604651162790697</v>
      </c>
    </row>
    <row r="33" spans="1:15" x14ac:dyDescent="0.25">
      <c r="A33" s="133" t="s">
        <v>462</v>
      </c>
      <c r="B33" s="131">
        <v>3.1087001877738368E-2</v>
      </c>
      <c r="C33" s="131"/>
      <c r="D33" s="131"/>
      <c r="E33" s="131">
        <v>3.3269451897278653E-2</v>
      </c>
      <c r="F33" s="131"/>
      <c r="G33" s="131"/>
      <c r="H33" s="131">
        <v>3.3269451897278653E-2</v>
      </c>
      <c r="I33" s="131"/>
      <c r="J33" s="131"/>
      <c r="K33" s="131">
        <v>3.3787567668471158E-2</v>
      </c>
      <c r="L33" s="131"/>
      <c r="M33" s="131"/>
      <c r="N33" s="131"/>
      <c r="O33" s="131">
        <v>0.13141347334076683</v>
      </c>
    </row>
    <row r="34" spans="1:15" x14ac:dyDescent="0.25">
      <c r="A34" s="133" t="s">
        <v>475</v>
      </c>
      <c r="B34" s="131">
        <v>0</v>
      </c>
      <c r="C34" s="131"/>
      <c r="D34" s="131"/>
      <c r="E34" s="131">
        <v>0</v>
      </c>
      <c r="F34" s="131"/>
      <c r="G34" s="131"/>
      <c r="H34" s="131">
        <v>0</v>
      </c>
      <c r="I34" s="131"/>
      <c r="J34" s="131"/>
      <c r="K34" s="131">
        <v>0</v>
      </c>
      <c r="L34" s="131"/>
      <c r="M34" s="131"/>
      <c r="N34" s="131"/>
      <c r="O34" s="131">
        <v>0</v>
      </c>
    </row>
    <row r="35" spans="1:15" x14ac:dyDescent="0.25">
      <c r="A35" s="133" t="s">
        <v>474</v>
      </c>
      <c r="B35" s="131">
        <v>0.13466003316749586</v>
      </c>
      <c r="C35" s="131"/>
      <c r="D35" s="131"/>
      <c r="E35" s="131">
        <v>8.6033519553072632E-2</v>
      </c>
      <c r="F35" s="131"/>
      <c r="G35" s="131"/>
      <c r="H35" s="131">
        <v>8.6033519553072632E-2</v>
      </c>
      <c r="I35" s="131"/>
      <c r="J35" s="131"/>
      <c r="K35" s="131">
        <v>7.2104404567699842E-2</v>
      </c>
      <c r="L35" s="131"/>
      <c r="M35" s="131"/>
      <c r="N35" s="131"/>
      <c r="O35" s="131">
        <v>0.378831476841341</v>
      </c>
    </row>
    <row r="36" spans="1:15" x14ac:dyDescent="0.25">
      <c r="A36" s="133" t="s">
        <v>149</v>
      </c>
      <c r="B36" s="131">
        <v>4.3811610076670317E-2</v>
      </c>
      <c r="C36" s="131"/>
      <c r="D36" s="131"/>
      <c r="E36" s="131">
        <v>4.3811610076670317E-2</v>
      </c>
      <c r="F36" s="131"/>
      <c r="G36" s="131"/>
      <c r="H36" s="131">
        <v>4.3811610076670317E-2</v>
      </c>
      <c r="I36" s="131"/>
      <c r="J36" s="131"/>
      <c r="K36" s="131">
        <v>4.3813439547732237E-2</v>
      </c>
      <c r="L36" s="131"/>
      <c r="M36" s="131"/>
      <c r="N36" s="131"/>
      <c r="O36" s="131">
        <v>0.17524826977774319</v>
      </c>
    </row>
    <row r="37" spans="1:15" x14ac:dyDescent="0.25">
      <c r="A37" s="133" t="s">
        <v>446</v>
      </c>
      <c r="B37" s="131">
        <v>4.3884067463566399E-2</v>
      </c>
      <c r="C37" s="131"/>
      <c r="D37" s="131"/>
      <c r="E37" s="131">
        <v>3.9148275479649552E-2</v>
      </c>
      <c r="F37" s="131"/>
      <c r="G37" s="131"/>
      <c r="H37" s="131">
        <v>4.3893327799107609E-2</v>
      </c>
      <c r="I37" s="131"/>
      <c r="J37" s="131"/>
      <c r="K37" s="131">
        <v>0.11471251409244645</v>
      </c>
      <c r="L37" s="131"/>
      <c r="M37" s="131"/>
      <c r="N37" s="131"/>
      <c r="O37" s="131">
        <v>0.24163818483477004</v>
      </c>
    </row>
    <row r="38" spans="1:15" x14ac:dyDescent="0.25">
      <c r="A38" s="133" t="s">
        <v>318</v>
      </c>
      <c r="B38" s="131">
        <v>4.145077720207254E-2</v>
      </c>
      <c r="C38" s="131"/>
      <c r="D38" s="131"/>
      <c r="E38" s="131">
        <v>4.145077720207254E-2</v>
      </c>
      <c r="F38" s="131"/>
      <c r="G38" s="131"/>
      <c r="H38" s="131">
        <v>4.145077720207254E-2</v>
      </c>
      <c r="I38" s="131"/>
      <c r="J38" s="131"/>
      <c r="K38" s="131">
        <v>0.12796577207312329</v>
      </c>
      <c r="L38" s="131"/>
      <c r="M38" s="131"/>
      <c r="N38" s="131"/>
      <c r="O38" s="131">
        <v>0.25231810367934093</v>
      </c>
    </row>
    <row r="39" spans="1:15" x14ac:dyDescent="0.25">
      <c r="A39" s="133" t="s">
        <v>372</v>
      </c>
      <c r="B39" s="131">
        <v>0</v>
      </c>
      <c r="C39" s="131"/>
      <c r="D39" s="131"/>
      <c r="E39" s="131">
        <v>0</v>
      </c>
      <c r="F39" s="131"/>
      <c r="G39" s="131"/>
      <c r="H39" s="131">
        <v>0</v>
      </c>
      <c r="I39" s="131"/>
      <c r="J39" s="131"/>
      <c r="K39" s="131">
        <v>5.576610720086627E-2</v>
      </c>
      <c r="L39" s="131"/>
      <c r="M39" s="131"/>
      <c r="N39" s="131"/>
      <c r="O39" s="131">
        <v>5.576610720086627E-2</v>
      </c>
    </row>
    <row r="40" spans="1:15" x14ac:dyDescent="0.25">
      <c r="A40" s="133" t="s">
        <v>163</v>
      </c>
      <c r="B40" s="131">
        <v>6.5168539325842698E-2</v>
      </c>
      <c r="C40" s="131"/>
      <c r="D40" s="131"/>
      <c r="E40" s="131">
        <v>6.9047619047619052E-2</v>
      </c>
      <c r="F40" s="131"/>
      <c r="G40" s="131"/>
      <c r="H40" s="131">
        <v>7.0731707317073164E-2</v>
      </c>
      <c r="I40" s="131"/>
      <c r="J40" s="131"/>
      <c r="K40" s="131">
        <v>4.6552740129640544E-2</v>
      </c>
      <c r="L40" s="131"/>
      <c r="M40" s="131"/>
      <c r="N40" s="131"/>
      <c r="O40" s="131">
        <v>0.25150060582017547</v>
      </c>
    </row>
    <row r="41" spans="1:15" x14ac:dyDescent="0.25">
      <c r="A41" s="133" t="s">
        <v>559</v>
      </c>
      <c r="B41" s="131">
        <v>0</v>
      </c>
      <c r="C41" s="131"/>
      <c r="D41" s="131"/>
      <c r="E41" s="131">
        <v>7.9207920792079209E-2</v>
      </c>
      <c r="F41" s="131"/>
      <c r="G41" s="131"/>
      <c r="H41" s="131">
        <v>7.9207920792079209E-2</v>
      </c>
      <c r="I41" s="131"/>
      <c r="J41" s="131"/>
      <c r="K41" s="131">
        <v>7.8859060402684561E-2</v>
      </c>
      <c r="L41" s="131"/>
      <c r="M41" s="131"/>
      <c r="N41" s="131"/>
      <c r="O41" s="131">
        <v>0.23727490198684298</v>
      </c>
    </row>
    <row r="42" spans="1:15" x14ac:dyDescent="0.25">
      <c r="A42" s="133" t="s">
        <v>218</v>
      </c>
      <c r="B42" s="131">
        <v>0</v>
      </c>
      <c r="C42" s="131"/>
      <c r="D42" s="131"/>
      <c r="E42" s="131">
        <v>0</v>
      </c>
      <c r="F42" s="131"/>
      <c r="G42" s="131"/>
      <c r="H42" s="131">
        <v>0</v>
      </c>
      <c r="I42" s="131"/>
      <c r="J42" s="131"/>
      <c r="K42" s="131">
        <v>0</v>
      </c>
      <c r="L42" s="131"/>
      <c r="M42" s="131"/>
      <c r="N42" s="131"/>
      <c r="O42" s="131">
        <v>0</v>
      </c>
    </row>
    <row r="43" spans="1:15" x14ac:dyDescent="0.25">
      <c r="A43" s="133" t="s">
        <v>555</v>
      </c>
      <c r="B43" s="131">
        <v>0</v>
      </c>
      <c r="C43" s="131"/>
      <c r="D43" s="131"/>
      <c r="E43" s="131">
        <v>0</v>
      </c>
      <c r="F43" s="131"/>
      <c r="G43" s="131"/>
      <c r="H43" s="131">
        <v>0</v>
      </c>
      <c r="I43" s="131"/>
      <c r="J43" s="131"/>
      <c r="K43" s="131">
        <v>0</v>
      </c>
      <c r="L43" s="131"/>
      <c r="M43" s="131"/>
      <c r="N43" s="131"/>
      <c r="O43" s="131">
        <v>0</v>
      </c>
    </row>
    <row r="44" spans="1:15" x14ac:dyDescent="0.25">
      <c r="A44" s="133" t="s">
        <v>336</v>
      </c>
      <c r="B44" s="131">
        <v>8.4067253803042433E-2</v>
      </c>
      <c r="C44" s="131"/>
      <c r="D44" s="131"/>
      <c r="E44" s="131">
        <v>9.110535405872193E-2</v>
      </c>
      <c r="F44" s="131"/>
      <c r="G44" s="131"/>
      <c r="H44" s="131">
        <v>9.110535405872193E-2</v>
      </c>
      <c r="I44" s="131"/>
      <c r="J44" s="131"/>
      <c r="K44" s="131">
        <v>1.2087635356333417E-2</v>
      </c>
      <c r="L44" s="131"/>
      <c r="M44" s="131"/>
      <c r="N44" s="131"/>
      <c r="O44" s="131">
        <v>0.2783655972768197</v>
      </c>
    </row>
    <row r="45" spans="1:15" x14ac:dyDescent="0.25">
      <c r="A45" s="133" t="s">
        <v>181</v>
      </c>
      <c r="B45" s="131">
        <v>6.9391304347826088E-2</v>
      </c>
      <c r="C45" s="131"/>
      <c r="D45" s="131"/>
      <c r="E45" s="131">
        <v>7.2242990654205613E-2</v>
      </c>
      <c r="F45" s="131"/>
      <c r="G45" s="131"/>
      <c r="H45" s="131">
        <v>7.2242990654205613E-2</v>
      </c>
      <c r="I45" s="131"/>
      <c r="J45" s="131"/>
      <c r="K45" s="131">
        <v>0</v>
      </c>
      <c r="L45" s="131"/>
      <c r="M45" s="131"/>
      <c r="N45" s="131"/>
      <c r="O45" s="131">
        <v>0.21387728565623731</v>
      </c>
    </row>
    <row r="46" spans="1:15" x14ac:dyDescent="0.25">
      <c r="A46" s="133" t="s">
        <v>507</v>
      </c>
      <c r="B46" s="131">
        <v>0</v>
      </c>
      <c r="C46" s="131"/>
      <c r="D46" s="131"/>
      <c r="E46" s="131">
        <v>0</v>
      </c>
      <c r="F46" s="131"/>
      <c r="G46" s="131"/>
      <c r="H46" s="131">
        <v>0</v>
      </c>
      <c r="I46" s="131"/>
      <c r="J46" s="131"/>
      <c r="K46" s="131">
        <v>0</v>
      </c>
      <c r="L46" s="131"/>
      <c r="M46" s="131"/>
      <c r="N46" s="131"/>
      <c r="O46" s="131">
        <v>0</v>
      </c>
    </row>
    <row r="47" spans="1:15" x14ac:dyDescent="0.25">
      <c r="A47" s="133" t="s">
        <v>108</v>
      </c>
      <c r="B47" s="131">
        <v>0</v>
      </c>
      <c r="C47" s="131"/>
      <c r="D47" s="131"/>
      <c r="E47" s="131">
        <v>0</v>
      </c>
      <c r="F47" s="131"/>
      <c r="G47" s="131"/>
      <c r="H47" s="131">
        <v>0</v>
      </c>
      <c r="I47" s="131"/>
      <c r="J47" s="131"/>
      <c r="K47" s="131">
        <v>0</v>
      </c>
      <c r="L47" s="131"/>
      <c r="M47" s="131"/>
      <c r="N47" s="131"/>
      <c r="O47" s="131">
        <v>0</v>
      </c>
    </row>
    <row r="48" spans="1:15" x14ac:dyDescent="0.25">
      <c r="A48" s="133" t="s">
        <v>558</v>
      </c>
      <c r="B48" s="131">
        <v>7.6923076923076927E-2</v>
      </c>
      <c r="C48" s="131"/>
      <c r="D48" s="131"/>
      <c r="E48" s="131">
        <v>7.6923076923076927E-2</v>
      </c>
      <c r="F48" s="131"/>
      <c r="G48" s="131"/>
      <c r="H48" s="131">
        <v>7.6923076923076927E-2</v>
      </c>
      <c r="I48" s="131"/>
      <c r="J48" s="131"/>
      <c r="K48" s="131">
        <v>7.6103500761035003E-3</v>
      </c>
      <c r="L48" s="131"/>
      <c r="M48" s="131"/>
      <c r="N48" s="131"/>
      <c r="O48" s="131">
        <v>0.23837958084533428</v>
      </c>
    </row>
    <row r="49" spans="1:15" x14ac:dyDescent="0.25">
      <c r="A49" s="133" t="s">
        <v>297</v>
      </c>
      <c r="B49" s="131">
        <v>0</v>
      </c>
      <c r="C49" s="131"/>
      <c r="D49" s="131"/>
      <c r="E49" s="131">
        <v>0</v>
      </c>
      <c r="F49" s="131"/>
      <c r="G49" s="131"/>
      <c r="H49" s="131">
        <v>0</v>
      </c>
      <c r="I49" s="131"/>
      <c r="J49" s="131"/>
      <c r="K49" s="131">
        <v>0</v>
      </c>
      <c r="L49" s="131"/>
      <c r="M49" s="131"/>
      <c r="N49" s="131"/>
      <c r="O49" s="131">
        <v>0</v>
      </c>
    </row>
    <row r="50" spans="1:15" x14ac:dyDescent="0.25">
      <c r="A50" s="133" t="s">
        <v>160</v>
      </c>
      <c r="B50" s="131">
        <v>3.7469920935029218E-2</v>
      </c>
      <c r="C50" s="131"/>
      <c r="D50" s="131"/>
      <c r="E50" s="131">
        <v>3.7469920935029218E-2</v>
      </c>
      <c r="F50" s="131"/>
      <c r="G50" s="131"/>
      <c r="H50" s="131">
        <v>3.7469920935029218E-2</v>
      </c>
      <c r="I50" s="131"/>
      <c r="J50" s="131"/>
      <c r="K50" s="131">
        <v>3.5156250000000001E-3</v>
      </c>
      <c r="L50" s="131"/>
      <c r="M50" s="131"/>
      <c r="N50" s="131"/>
      <c r="O50" s="131">
        <v>0.11592538780508765</v>
      </c>
    </row>
    <row r="51" spans="1:15" x14ac:dyDescent="0.25">
      <c r="A51" s="133" t="s">
        <v>122</v>
      </c>
      <c r="B51" s="131">
        <v>4.6031746031746035E-2</v>
      </c>
      <c r="C51" s="131"/>
      <c r="D51" s="131"/>
      <c r="E51" s="131">
        <v>3.6792452830188678E-2</v>
      </c>
      <c r="F51" s="131"/>
      <c r="G51" s="131"/>
      <c r="H51" s="131">
        <v>3.6792452830188678E-2</v>
      </c>
      <c r="I51" s="131"/>
      <c r="J51" s="131"/>
      <c r="K51" s="131">
        <v>2.4218198918410535E-2</v>
      </c>
      <c r="L51" s="131"/>
      <c r="M51" s="131"/>
      <c r="N51" s="131"/>
      <c r="O51" s="131">
        <v>0.14383485061053392</v>
      </c>
    </row>
    <row r="52" spans="1:15" x14ac:dyDescent="0.25">
      <c r="A52" s="133" t="s">
        <v>321</v>
      </c>
      <c r="B52" s="131">
        <v>0</v>
      </c>
      <c r="C52" s="131"/>
      <c r="D52" s="131"/>
      <c r="E52" s="131">
        <v>5.263157894736842E-3</v>
      </c>
      <c r="F52" s="131"/>
      <c r="G52" s="131"/>
      <c r="H52" s="131">
        <v>5.263157894736842E-3</v>
      </c>
      <c r="I52" s="131"/>
      <c r="J52" s="131"/>
      <c r="K52" s="131">
        <v>5.263157894736842E-3</v>
      </c>
      <c r="L52" s="131"/>
      <c r="M52" s="131"/>
      <c r="N52" s="131"/>
      <c r="O52" s="131">
        <v>1.5789473684210527E-2</v>
      </c>
    </row>
    <row r="53" spans="1:15" x14ac:dyDescent="0.25">
      <c r="A53" s="133" t="s">
        <v>370</v>
      </c>
      <c r="B53" s="131">
        <v>1.3846928499496476E-3</v>
      </c>
      <c r="C53" s="131"/>
      <c r="D53" s="131"/>
      <c r="E53" s="131">
        <v>1.3846928499496476E-3</v>
      </c>
      <c r="F53" s="131"/>
      <c r="G53" s="131"/>
      <c r="H53" s="131">
        <v>1.3846928499496476E-3</v>
      </c>
      <c r="I53" s="131"/>
      <c r="J53" s="131"/>
      <c r="K53" s="131">
        <v>0</v>
      </c>
      <c r="L53" s="131"/>
      <c r="M53" s="131"/>
      <c r="N53" s="131"/>
      <c r="O53" s="131">
        <v>4.1540785498489427E-3</v>
      </c>
    </row>
    <row r="54" spans="1:15" x14ac:dyDescent="0.25">
      <c r="A54" s="133" t="s">
        <v>388</v>
      </c>
      <c r="B54" s="131">
        <v>6.5217391304347824E-2</v>
      </c>
      <c r="C54" s="131"/>
      <c r="D54" s="131"/>
      <c r="E54" s="131">
        <v>7.3394495412844041E-2</v>
      </c>
      <c r="F54" s="131"/>
      <c r="G54" s="131"/>
      <c r="H54" s="131">
        <v>7.3394495412844041E-2</v>
      </c>
      <c r="I54" s="131"/>
      <c r="J54" s="131"/>
      <c r="K54" s="131">
        <v>7.3394495412844041E-2</v>
      </c>
      <c r="L54" s="131"/>
      <c r="M54" s="131"/>
      <c r="N54" s="131"/>
      <c r="O54" s="131">
        <v>0.28540087754287996</v>
      </c>
    </row>
    <row r="55" spans="1:15" x14ac:dyDescent="0.25">
      <c r="A55" s="133" t="s">
        <v>415</v>
      </c>
      <c r="B55" s="131">
        <v>5.4193548387096772E-2</v>
      </c>
      <c r="C55" s="131"/>
      <c r="D55" s="131"/>
      <c r="E55" s="131">
        <v>5.3333333333333337E-2</v>
      </c>
      <c r="F55" s="131"/>
      <c r="G55" s="131"/>
      <c r="H55" s="131">
        <v>5.3333333333333337E-2</v>
      </c>
      <c r="I55" s="131"/>
      <c r="J55" s="131"/>
      <c r="K55" s="131">
        <v>5.7466063348416287E-2</v>
      </c>
      <c r="L55" s="131"/>
      <c r="M55" s="131"/>
      <c r="N55" s="131"/>
      <c r="O55" s="131">
        <v>0.21832627840217972</v>
      </c>
    </row>
    <row r="56" spans="1:15" x14ac:dyDescent="0.25">
      <c r="A56" s="133" t="s">
        <v>147</v>
      </c>
      <c r="B56" s="131">
        <v>5.3819095477386933E-2</v>
      </c>
      <c r="C56" s="131"/>
      <c r="D56" s="131"/>
      <c r="E56" s="131">
        <v>6.1658031088082904E-2</v>
      </c>
      <c r="F56" s="131"/>
      <c r="G56" s="131"/>
      <c r="H56" s="131">
        <v>6.1658031088082904E-2</v>
      </c>
      <c r="I56" s="131"/>
      <c r="J56" s="131"/>
      <c r="K56" s="131">
        <v>6.1658031088082904E-2</v>
      </c>
      <c r="L56" s="131"/>
      <c r="M56" s="131"/>
      <c r="N56" s="131"/>
      <c r="O56" s="131">
        <v>0.23879318874163566</v>
      </c>
    </row>
    <row r="57" spans="1:15" x14ac:dyDescent="0.25">
      <c r="A57" s="133" t="s">
        <v>177</v>
      </c>
      <c r="B57" s="131">
        <v>3.7974683544303799E-2</v>
      </c>
      <c r="C57" s="131"/>
      <c r="D57" s="131"/>
      <c r="E57" s="131">
        <v>4.1340206185567011E-2</v>
      </c>
      <c r="F57" s="131"/>
      <c r="G57" s="131"/>
      <c r="H57" s="131">
        <v>4.1237113402061855E-2</v>
      </c>
      <c r="I57" s="131"/>
      <c r="J57" s="131"/>
      <c r="K57" s="131">
        <v>1.8691588785046728E-2</v>
      </c>
      <c r="L57" s="131"/>
      <c r="M57" s="131"/>
      <c r="N57" s="131"/>
      <c r="O57" s="131">
        <v>0.13924359191697938</v>
      </c>
    </row>
    <row r="58" spans="1:15" x14ac:dyDescent="0.25">
      <c r="A58" s="133" t="s">
        <v>314</v>
      </c>
      <c r="B58" s="131">
        <v>5.1769911504424782E-2</v>
      </c>
      <c r="C58" s="131"/>
      <c r="D58" s="131"/>
      <c r="E58" s="131">
        <v>5.0500000000000003E-2</v>
      </c>
      <c r="F58" s="131"/>
      <c r="G58" s="131"/>
      <c r="H58" s="131">
        <v>5.0500000000000003E-2</v>
      </c>
      <c r="I58" s="131"/>
      <c r="J58" s="131"/>
      <c r="K58" s="131">
        <v>5.0777202072538857E-2</v>
      </c>
      <c r="L58" s="131"/>
      <c r="M58" s="131"/>
      <c r="N58" s="131"/>
      <c r="O58" s="131">
        <v>0.20354711357696365</v>
      </c>
    </row>
    <row r="59" spans="1:15" x14ac:dyDescent="0.25">
      <c r="A59" s="133" t="s">
        <v>287</v>
      </c>
      <c r="B59" s="131">
        <v>1.3593951093951093E-2</v>
      </c>
      <c r="C59" s="131"/>
      <c r="D59" s="131"/>
      <c r="E59" s="131">
        <v>9.4757350336521426E-3</v>
      </c>
      <c r="F59" s="131"/>
      <c r="G59" s="131"/>
      <c r="H59" s="131">
        <v>9.4757350336521426E-3</v>
      </c>
      <c r="I59" s="131"/>
      <c r="J59" s="131"/>
      <c r="K59" s="131">
        <v>3.7435384358846087E-2</v>
      </c>
      <c r="L59" s="131"/>
      <c r="M59" s="131"/>
      <c r="N59" s="131"/>
      <c r="O59" s="131">
        <v>6.9980805520101469E-2</v>
      </c>
    </row>
    <row r="60" spans="1:15" x14ac:dyDescent="0.25">
      <c r="A60" s="133" t="s">
        <v>146</v>
      </c>
      <c r="B60" s="131">
        <v>0</v>
      </c>
      <c r="C60" s="131"/>
      <c r="D60" s="131"/>
      <c r="E60" s="131">
        <v>0</v>
      </c>
      <c r="F60" s="131"/>
      <c r="G60" s="131"/>
      <c r="H60" s="131">
        <v>0</v>
      </c>
      <c r="I60" s="131"/>
      <c r="J60" s="131"/>
      <c r="K60" s="131">
        <v>3.125E-2</v>
      </c>
      <c r="L60" s="131"/>
      <c r="M60" s="131"/>
      <c r="N60" s="131"/>
      <c r="O60" s="131">
        <v>3.125E-2</v>
      </c>
    </row>
    <row r="61" spans="1:15" x14ac:dyDescent="0.25">
      <c r="A61" s="133" t="s">
        <v>312</v>
      </c>
      <c r="B61" s="131">
        <v>1.5213479469982005E-2</v>
      </c>
      <c r="C61" s="131"/>
      <c r="D61" s="131"/>
      <c r="E61" s="131">
        <v>3.2180209171359615E-2</v>
      </c>
      <c r="F61" s="131"/>
      <c r="G61" s="131"/>
      <c r="H61" s="131">
        <v>3.2180209171359615E-2</v>
      </c>
      <c r="I61" s="131"/>
      <c r="J61" s="131"/>
      <c r="K61" s="131">
        <v>0</v>
      </c>
      <c r="L61" s="131"/>
      <c r="M61" s="131"/>
      <c r="N61" s="131"/>
      <c r="O61" s="131">
        <v>7.9573897812701244E-2</v>
      </c>
    </row>
    <row r="62" spans="1:15" x14ac:dyDescent="0.25">
      <c r="A62" s="133" t="s">
        <v>251</v>
      </c>
      <c r="B62" s="131">
        <v>8.0838323353293412E-2</v>
      </c>
      <c r="C62" s="131"/>
      <c r="D62" s="131"/>
      <c r="E62" s="131">
        <v>8.7121212121212127E-2</v>
      </c>
      <c r="F62" s="131"/>
      <c r="G62" s="131"/>
      <c r="H62" s="131">
        <v>8.7121212121212127E-2</v>
      </c>
      <c r="I62" s="131"/>
      <c r="J62" s="131"/>
      <c r="K62" s="131">
        <v>3.0418250950570342E-2</v>
      </c>
      <c r="L62" s="131"/>
      <c r="M62" s="131"/>
      <c r="N62" s="131"/>
      <c r="O62" s="131">
        <v>0.28549899854628796</v>
      </c>
    </row>
    <row r="63" spans="1:15" x14ac:dyDescent="0.25">
      <c r="A63" s="133" t="s">
        <v>428</v>
      </c>
      <c r="B63" s="131">
        <v>3.3368091762252347E-2</v>
      </c>
      <c r="C63" s="131"/>
      <c r="D63" s="131"/>
      <c r="E63" s="131">
        <v>3.2582322357019064E-2</v>
      </c>
      <c r="F63" s="131"/>
      <c r="G63" s="131"/>
      <c r="H63" s="131">
        <v>3.2582322357019064E-2</v>
      </c>
      <c r="I63" s="131"/>
      <c r="J63" s="131"/>
      <c r="K63" s="131">
        <v>1.4991482112436116E-2</v>
      </c>
      <c r="L63" s="131"/>
      <c r="M63" s="131"/>
      <c r="N63" s="131"/>
      <c r="O63" s="131">
        <v>0.11352421858872659</v>
      </c>
    </row>
    <row r="64" spans="1:15" x14ac:dyDescent="0.25">
      <c r="A64" s="133" t="s">
        <v>426</v>
      </c>
      <c r="B64" s="131">
        <v>6.7698259187620888E-2</v>
      </c>
      <c r="C64" s="131"/>
      <c r="D64" s="131"/>
      <c r="E64" s="131">
        <v>6.8825910931174086E-2</v>
      </c>
      <c r="F64" s="131"/>
      <c r="G64" s="131"/>
      <c r="H64" s="131">
        <v>6.8825910931174086E-2</v>
      </c>
      <c r="I64" s="131"/>
      <c r="J64" s="131"/>
      <c r="K64" s="131">
        <v>0</v>
      </c>
      <c r="L64" s="131"/>
      <c r="M64" s="131"/>
      <c r="N64" s="131"/>
      <c r="O64" s="131">
        <v>0.20535008104996905</v>
      </c>
    </row>
    <row r="65" spans="1:15" x14ac:dyDescent="0.25">
      <c r="A65" s="133" t="s">
        <v>339</v>
      </c>
      <c r="B65" s="131">
        <v>2.7855153203342618E-3</v>
      </c>
      <c r="C65" s="131"/>
      <c r="D65" s="131"/>
      <c r="E65" s="131">
        <v>6.1486864169927333E-3</v>
      </c>
      <c r="F65" s="131"/>
      <c r="G65" s="131"/>
      <c r="H65" s="131">
        <v>6.1486864169927333E-3</v>
      </c>
      <c r="I65" s="131"/>
      <c r="J65" s="131"/>
      <c r="K65" s="131">
        <v>0</v>
      </c>
      <c r="L65" s="131"/>
      <c r="M65" s="131"/>
      <c r="N65" s="131"/>
      <c r="O65" s="131">
        <v>1.508288815431973E-2</v>
      </c>
    </row>
    <row r="66" spans="1:15" x14ac:dyDescent="0.25">
      <c r="A66" s="133" t="s">
        <v>344</v>
      </c>
      <c r="B66" s="131">
        <v>5.627705627705628E-2</v>
      </c>
      <c r="C66" s="131"/>
      <c r="D66" s="131"/>
      <c r="E66" s="131">
        <v>6.4761904761904757E-2</v>
      </c>
      <c r="F66" s="131"/>
      <c r="G66" s="131"/>
      <c r="H66" s="131">
        <v>6.4761904761904757E-2</v>
      </c>
      <c r="I66" s="131"/>
      <c r="J66" s="131"/>
      <c r="K66" s="131">
        <v>1.7761989342806395E-3</v>
      </c>
      <c r="L66" s="131"/>
      <c r="M66" s="131"/>
      <c r="N66" s="131"/>
      <c r="O66" s="131">
        <v>0.18757706473514643</v>
      </c>
    </row>
    <row r="67" spans="1:15" x14ac:dyDescent="0.25">
      <c r="A67" s="133" t="s">
        <v>584</v>
      </c>
      <c r="B67" s="131">
        <v>5.1964120012372411E-2</v>
      </c>
      <c r="C67" s="131"/>
      <c r="D67" s="131"/>
      <c r="E67" s="131">
        <v>5.1571164510166356E-2</v>
      </c>
      <c r="F67" s="131"/>
      <c r="G67" s="131"/>
      <c r="H67" s="131">
        <v>5.1571164510166356E-2</v>
      </c>
      <c r="I67" s="131"/>
      <c r="J67" s="131"/>
      <c r="K67" s="131">
        <v>5.1571164510166356E-2</v>
      </c>
      <c r="L67" s="131"/>
      <c r="M67" s="131"/>
      <c r="N67" s="131"/>
      <c r="O67" s="131">
        <v>0.20667761354287148</v>
      </c>
    </row>
    <row r="68" spans="1:15" x14ac:dyDescent="0.25">
      <c r="A68" s="133" t="s">
        <v>243</v>
      </c>
      <c r="B68" s="131">
        <v>4.9200492004920049E-2</v>
      </c>
      <c r="C68" s="131"/>
      <c r="D68" s="131"/>
      <c r="E68" s="131">
        <v>5.6338028169014086E-2</v>
      </c>
      <c r="F68" s="131"/>
      <c r="G68" s="131"/>
      <c r="H68" s="131">
        <v>5.6338028169014086E-2</v>
      </c>
      <c r="I68" s="131"/>
      <c r="J68" s="131"/>
      <c r="K68" s="131">
        <v>4.6242774566473986E-2</v>
      </c>
      <c r="L68" s="131"/>
      <c r="M68" s="131"/>
      <c r="N68" s="131"/>
      <c r="O68" s="131">
        <v>0.20811932290942223</v>
      </c>
    </row>
    <row r="69" spans="1:15" x14ac:dyDescent="0.25">
      <c r="A69" s="133" t="s">
        <v>178</v>
      </c>
      <c r="B69" s="131">
        <v>2.063322660974742E-2</v>
      </c>
      <c r="C69" s="131"/>
      <c r="D69" s="131"/>
      <c r="E69" s="131">
        <v>2.0477207977207978E-2</v>
      </c>
      <c r="F69" s="131"/>
      <c r="G69" s="131"/>
      <c r="H69" s="131">
        <v>2.0477207977207978E-2</v>
      </c>
      <c r="I69" s="131"/>
      <c r="J69" s="131"/>
      <c r="K69" s="131">
        <v>2.0477207977207978E-2</v>
      </c>
      <c r="L69" s="131"/>
      <c r="M69" s="131"/>
      <c r="N69" s="131"/>
      <c r="O69" s="131">
        <v>8.2064850541371359E-2</v>
      </c>
    </row>
    <row r="70" spans="1:15" x14ac:dyDescent="0.25">
      <c r="A70" s="133" t="s">
        <v>325</v>
      </c>
      <c r="B70" s="131">
        <v>6.1262798634812286E-2</v>
      </c>
      <c r="C70" s="131"/>
      <c r="D70" s="131"/>
      <c r="E70" s="131">
        <v>6.1262798634812286E-2</v>
      </c>
      <c r="F70" s="131"/>
      <c r="G70" s="131"/>
      <c r="H70" s="131">
        <v>6.1262798634812286E-2</v>
      </c>
      <c r="I70" s="131"/>
      <c r="J70" s="131"/>
      <c r="K70" s="131">
        <v>1.9926199261992621E-2</v>
      </c>
      <c r="L70" s="131"/>
      <c r="M70" s="131"/>
      <c r="N70" s="131"/>
      <c r="O70" s="131">
        <v>0.20371459516642948</v>
      </c>
    </row>
    <row r="71" spans="1:15" x14ac:dyDescent="0.25">
      <c r="A71" s="133" t="s">
        <v>550</v>
      </c>
      <c r="B71" s="131">
        <v>2.2058823529411766E-2</v>
      </c>
      <c r="C71" s="131"/>
      <c r="D71" s="131"/>
      <c r="E71" s="131">
        <v>1.4925373134328358E-2</v>
      </c>
      <c r="F71" s="131"/>
      <c r="G71" s="131"/>
      <c r="H71" s="131">
        <v>1.4925373134328358E-2</v>
      </c>
      <c r="I71" s="131"/>
      <c r="J71" s="131"/>
      <c r="K71" s="131">
        <v>1.4925373134328358E-2</v>
      </c>
      <c r="L71" s="131"/>
      <c r="M71" s="131"/>
      <c r="N71" s="131"/>
      <c r="O71" s="131">
        <v>6.6834942932396835E-2</v>
      </c>
    </row>
    <row r="72" spans="1:15" x14ac:dyDescent="0.25">
      <c r="A72" s="133" t="s">
        <v>180</v>
      </c>
      <c r="B72" s="131">
        <v>3.3093525179856115E-2</v>
      </c>
      <c r="C72" s="131"/>
      <c r="D72" s="131"/>
      <c r="E72" s="131">
        <v>3.3093525179856115E-2</v>
      </c>
      <c r="F72" s="131"/>
      <c r="G72" s="131"/>
      <c r="H72" s="131">
        <v>2.8776978417266189E-2</v>
      </c>
      <c r="I72" s="131"/>
      <c r="J72" s="131"/>
      <c r="K72" s="131">
        <v>3.3093525179856115E-2</v>
      </c>
      <c r="L72" s="131"/>
      <c r="M72" s="131"/>
      <c r="N72" s="131"/>
      <c r="O72" s="131">
        <v>0.12805755395683455</v>
      </c>
    </row>
    <row r="73" spans="1:15" x14ac:dyDescent="0.25">
      <c r="A73" s="133" t="s">
        <v>367</v>
      </c>
      <c r="B73" s="131">
        <v>5.0243269542653263E-2</v>
      </c>
      <c r="C73" s="131"/>
      <c r="D73" s="131"/>
      <c r="E73" s="131">
        <v>5.0243269542653263E-2</v>
      </c>
      <c r="F73" s="131"/>
      <c r="G73" s="131"/>
      <c r="H73" s="131">
        <v>5.0243269542653263E-2</v>
      </c>
      <c r="I73" s="131"/>
      <c r="J73" s="131"/>
      <c r="K73" s="131">
        <v>4.9690552531503993E-2</v>
      </c>
      <c r="L73" s="131"/>
      <c r="M73" s="131"/>
      <c r="N73" s="131"/>
      <c r="O73" s="131">
        <v>0.20042036115946377</v>
      </c>
    </row>
    <row r="74" spans="1:15" x14ac:dyDescent="0.25">
      <c r="A74" s="133" t="s">
        <v>173</v>
      </c>
      <c r="B74" s="131">
        <v>3.849119650430536E-2</v>
      </c>
      <c r="C74" s="131"/>
      <c r="D74" s="131"/>
      <c r="E74" s="131">
        <v>3.5277777777777776E-2</v>
      </c>
      <c r="F74" s="131"/>
      <c r="G74" s="131"/>
      <c r="H74" s="131">
        <v>3.5277777777777776E-2</v>
      </c>
      <c r="I74" s="131"/>
      <c r="J74" s="131"/>
      <c r="K74" s="131">
        <v>0</v>
      </c>
      <c r="L74" s="131"/>
      <c r="M74" s="131"/>
      <c r="N74" s="131"/>
      <c r="O74" s="131">
        <v>0.10904675205986092</v>
      </c>
    </row>
    <row r="75" spans="1:15" x14ac:dyDescent="0.25">
      <c r="A75" s="133" t="s">
        <v>262</v>
      </c>
      <c r="B75" s="131">
        <v>0</v>
      </c>
      <c r="C75" s="131"/>
      <c r="D75" s="131"/>
      <c r="E75" s="131">
        <v>0</v>
      </c>
      <c r="F75" s="131"/>
      <c r="G75" s="131"/>
      <c r="H75" s="131">
        <v>0</v>
      </c>
      <c r="I75" s="131"/>
      <c r="J75" s="131"/>
      <c r="K75" s="131">
        <v>0</v>
      </c>
      <c r="L75" s="131"/>
      <c r="M75" s="131"/>
      <c r="N75" s="131"/>
      <c r="O75" s="131">
        <v>0</v>
      </c>
    </row>
    <row r="76" spans="1:15" x14ac:dyDescent="0.25">
      <c r="A76" s="133" t="s">
        <v>201</v>
      </c>
      <c r="B76" s="131">
        <v>6.2697338746053224E-2</v>
      </c>
      <c r="C76" s="131"/>
      <c r="D76" s="131"/>
      <c r="E76" s="131">
        <v>6.4314473405382502E-2</v>
      </c>
      <c r="F76" s="131"/>
      <c r="G76" s="131"/>
      <c r="H76" s="131">
        <v>6.4314473405382502E-2</v>
      </c>
      <c r="I76" s="131"/>
      <c r="J76" s="131"/>
      <c r="K76" s="131">
        <v>6.3604240282685506E-2</v>
      </c>
      <c r="L76" s="131"/>
      <c r="M76" s="131"/>
      <c r="N76" s="131"/>
      <c r="O76" s="131">
        <v>0.25493052583950376</v>
      </c>
    </row>
    <row r="77" spans="1:15" x14ac:dyDescent="0.25">
      <c r="A77" s="133" t="s">
        <v>525</v>
      </c>
      <c r="B77" s="131">
        <v>6.1801984737824646E-2</v>
      </c>
      <c r="C77" s="131"/>
      <c r="D77" s="131"/>
      <c r="E77" s="131">
        <v>5.9849521203830372E-2</v>
      </c>
      <c r="F77" s="131"/>
      <c r="G77" s="131"/>
      <c r="H77" s="131">
        <v>5.9849521203830372E-2</v>
      </c>
      <c r="I77" s="131"/>
      <c r="J77" s="131"/>
      <c r="K77" s="131">
        <v>6.3510392609699776E-2</v>
      </c>
      <c r="L77" s="131"/>
      <c r="M77" s="131"/>
      <c r="N77" s="131"/>
      <c r="O77" s="131">
        <v>0.24501141975518514</v>
      </c>
    </row>
    <row r="78" spans="1:15" x14ac:dyDescent="0.25">
      <c r="A78" s="133" t="s">
        <v>335</v>
      </c>
      <c r="B78" s="131">
        <v>6.126126126126126E-2</v>
      </c>
      <c r="C78" s="131"/>
      <c r="D78" s="131"/>
      <c r="E78" s="131">
        <v>6.126126126126126E-2</v>
      </c>
      <c r="F78" s="131"/>
      <c r="G78" s="131"/>
      <c r="H78" s="131">
        <v>6.126126126126126E-2</v>
      </c>
      <c r="I78" s="131"/>
      <c r="J78" s="131"/>
      <c r="K78" s="131">
        <v>0.18849449204406366</v>
      </c>
      <c r="L78" s="131"/>
      <c r="M78" s="131"/>
      <c r="N78" s="131"/>
      <c r="O78" s="131">
        <v>0.37227827582784745</v>
      </c>
    </row>
    <row r="79" spans="1:15" x14ac:dyDescent="0.25">
      <c r="A79" s="133" t="s">
        <v>206</v>
      </c>
      <c r="B79" s="131">
        <v>5.3826913456728367E-2</v>
      </c>
      <c r="C79" s="131"/>
      <c r="D79" s="131"/>
      <c r="E79" s="131">
        <v>5.3741571386690119E-2</v>
      </c>
      <c r="F79" s="131"/>
      <c r="G79" s="131"/>
      <c r="H79" s="131">
        <v>5.3741571386690119E-2</v>
      </c>
      <c r="I79" s="131"/>
      <c r="J79" s="131"/>
      <c r="K79" s="131">
        <v>5.3741571386690119E-2</v>
      </c>
      <c r="L79" s="131"/>
      <c r="M79" s="131"/>
      <c r="N79" s="131"/>
      <c r="O79" s="131">
        <v>0.21505162761679872</v>
      </c>
    </row>
    <row r="80" spans="1:15" x14ac:dyDescent="0.25">
      <c r="A80" s="133" t="s">
        <v>157</v>
      </c>
      <c r="B80" s="131">
        <v>5.037132709073297E-2</v>
      </c>
      <c r="C80" s="131"/>
      <c r="D80" s="131"/>
      <c r="E80" s="131">
        <v>5.3607741392609216E-2</v>
      </c>
      <c r="F80" s="131"/>
      <c r="G80" s="131"/>
      <c r="H80" s="131">
        <v>5.3502559427810112E-2</v>
      </c>
      <c r="I80" s="131"/>
      <c r="J80" s="131"/>
      <c r="K80" s="131">
        <v>5.3397377463011007E-2</v>
      </c>
      <c r="L80" s="131"/>
      <c r="M80" s="131"/>
      <c r="N80" s="131"/>
      <c r="O80" s="131">
        <v>0.21087900537416329</v>
      </c>
    </row>
    <row r="81" spans="1:15" x14ac:dyDescent="0.25">
      <c r="A81" s="133" t="s">
        <v>489</v>
      </c>
      <c r="B81" s="131">
        <v>5.624404194470925E-2</v>
      </c>
      <c r="C81" s="131"/>
      <c r="D81" s="131"/>
      <c r="E81" s="131">
        <v>5.6168505516549651E-2</v>
      </c>
      <c r="F81" s="131"/>
      <c r="G81" s="131"/>
      <c r="H81" s="131">
        <v>5.6168505516549651E-2</v>
      </c>
      <c r="I81" s="131"/>
      <c r="J81" s="131"/>
      <c r="K81" s="131">
        <v>5.6168505516549651E-2</v>
      </c>
      <c r="L81" s="131"/>
      <c r="M81" s="131"/>
      <c r="N81" s="131"/>
      <c r="O81" s="131">
        <v>0.22474955849435818</v>
      </c>
    </row>
    <row r="82" spans="1:15" x14ac:dyDescent="0.25">
      <c r="A82" s="133" t="s">
        <v>390</v>
      </c>
      <c r="B82" s="131">
        <v>0</v>
      </c>
      <c r="C82" s="131"/>
      <c r="D82" s="131"/>
      <c r="E82" s="131">
        <v>5.6962025316455694E-2</v>
      </c>
      <c r="F82" s="131"/>
      <c r="G82" s="131"/>
      <c r="H82" s="131">
        <v>5.6962025316455694E-2</v>
      </c>
      <c r="I82" s="131"/>
      <c r="J82" s="131"/>
      <c r="K82" s="131">
        <v>5.6962025316455694E-2</v>
      </c>
      <c r="L82" s="131"/>
      <c r="M82" s="131"/>
      <c r="N82" s="131"/>
      <c r="O82" s="131">
        <v>0.17088607594936708</v>
      </c>
    </row>
    <row r="83" spans="1:15" x14ac:dyDescent="0.25">
      <c r="A83" s="133" t="s">
        <v>291</v>
      </c>
      <c r="B83" s="131">
        <v>5.1194539249146756E-2</v>
      </c>
      <c r="C83" s="131"/>
      <c r="D83" s="131"/>
      <c r="E83" s="131">
        <v>5.1194539249146756E-2</v>
      </c>
      <c r="F83" s="131"/>
      <c r="G83" s="131"/>
      <c r="H83" s="131">
        <v>5.1194539249146756E-2</v>
      </c>
      <c r="I83" s="131"/>
      <c r="J83" s="131"/>
      <c r="K83" s="131">
        <v>5.1194539249146756E-2</v>
      </c>
      <c r="L83" s="131"/>
      <c r="M83" s="131"/>
      <c r="N83" s="131"/>
      <c r="O83" s="131">
        <v>0.20477815699658702</v>
      </c>
    </row>
    <row r="84" spans="1:15" x14ac:dyDescent="0.25">
      <c r="A84" s="133" t="s">
        <v>427</v>
      </c>
      <c r="B84" s="131">
        <v>7.1534745447788929E-3</v>
      </c>
      <c r="C84" s="131"/>
      <c r="D84" s="131"/>
      <c r="E84" s="131">
        <v>7.1534745447788929E-3</v>
      </c>
      <c r="F84" s="131"/>
      <c r="G84" s="131"/>
      <c r="H84" s="131">
        <v>7.1534745447788929E-3</v>
      </c>
      <c r="I84" s="131"/>
      <c r="J84" s="131"/>
      <c r="K84" s="131">
        <v>7.1534745447788929E-3</v>
      </c>
      <c r="L84" s="131"/>
      <c r="M84" s="131"/>
      <c r="N84" s="131"/>
      <c r="O84" s="131">
        <v>2.8613898179115572E-2</v>
      </c>
    </row>
    <row r="85" spans="1:15" x14ac:dyDescent="0.25">
      <c r="A85" s="133" t="s">
        <v>225</v>
      </c>
      <c r="B85" s="131">
        <v>4.7794796087839084E-2</v>
      </c>
      <c r="C85" s="131"/>
      <c r="D85" s="131"/>
      <c r="E85" s="131">
        <v>6.7409256769733056E-2</v>
      </c>
      <c r="F85" s="131"/>
      <c r="G85" s="131"/>
      <c r="H85" s="131">
        <v>6.7409256769733056E-2</v>
      </c>
      <c r="I85" s="131"/>
      <c r="J85" s="131"/>
      <c r="K85" s="131">
        <v>1.03831891223733E-2</v>
      </c>
      <c r="L85" s="131"/>
      <c r="M85" s="131"/>
      <c r="N85" s="131"/>
      <c r="O85" s="131">
        <v>0.1929964987496785</v>
      </c>
    </row>
    <row r="86" spans="1:15" x14ac:dyDescent="0.25">
      <c r="A86" s="133" t="s">
        <v>283</v>
      </c>
      <c r="B86" s="131">
        <v>1.033182503770739E-2</v>
      </c>
      <c r="C86" s="131"/>
      <c r="D86" s="131"/>
      <c r="E86" s="131">
        <v>1.021180030257186E-2</v>
      </c>
      <c r="F86" s="131"/>
      <c r="G86" s="131"/>
      <c r="H86" s="131">
        <v>1.021180030257186E-2</v>
      </c>
      <c r="I86" s="131"/>
      <c r="J86" s="131"/>
      <c r="K86" s="131">
        <v>0</v>
      </c>
      <c r="L86" s="131"/>
      <c r="M86" s="131"/>
      <c r="N86" s="131"/>
      <c r="O86" s="131">
        <v>3.0755425642851112E-2</v>
      </c>
    </row>
    <row r="87" spans="1:15" x14ac:dyDescent="0.25">
      <c r="A87" s="133" t="s">
        <v>289</v>
      </c>
      <c r="B87" s="131">
        <v>5.0030883261272391E-2</v>
      </c>
      <c r="C87" s="131"/>
      <c r="D87" s="131"/>
      <c r="E87" s="131">
        <v>5.0030883261272391E-2</v>
      </c>
      <c r="F87" s="131"/>
      <c r="G87" s="131"/>
      <c r="H87" s="131">
        <v>5.0030883261272391E-2</v>
      </c>
      <c r="I87" s="131"/>
      <c r="J87" s="131"/>
      <c r="K87" s="131">
        <v>5.0030883261272391E-2</v>
      </c>
      <c r="L87" s="131"/>
      <c r="M87" s="131"/>
      <c r="N87" s="131"/>
      <c r="O87" s="131">
        <v>0.20012353304508956</v>
      </c>
    </row>
    <row r="88" spans="1:15" x14ac:dyDescent="0.25">
      <c r="A88" s="133" t="s">
        <v>117</v>
      </c>
      <c r="B88" s="131">
        <v>5.9565522074281708E-2</v>
      </c>
      <c r="C88" s="131"/>
      <c r="D88" s="131"/>
      <c r="E88" s="131">
        <v>5.8737151248164463E-2</v>
      </c>
      <c r="F88" s="131"/>
      <c r="G88" s="131"/>
      <c r="H88" s="131">
        <v>5.8737151248164463E-2</v>
      </c>
      <c r="I88" s="131"/>
      <c r="J88" s="131"/>
      <c r="K88" s="131">
        <v>8.1206496519721574E-2</v>
      </c>
      <c r="L88" s="131"/>
      <c r="M88" s="131"/>
      <c r="N88" s="131"/>
      <c r="O88" s="131">
        <v>0.25824632109033219</v>
      </c>
    </row>
    <row r="89" spans="1:15" x14ac:dyDescent="0.25">
      <c r="A89" s="133" t="s">
        <v>575</v>
      </c>
      <c r="B89" s="131">
        <v>8.3263946711074107E-4</v>
      </c>
      <c r="C89" s="131"/>
      <c r="D89" s="131"/>
      <c r="E89" s="131">
        <v>8.3263946711074107E-4</v>
      </c>
      <c r="F89" s="131"/>
      <c r="G89" s="131"/>
      <c r="H89" s="131">
        <v>8.3263946711074107E-4</v>
      </c>
      <c r="I89" s="131"/>
      <c r="J89" s="131"/>
      <c r="K89" s="131">
        <v>0</v>
      </c>
      <c r="L89" s="131"/>
      <c r="M89" s="131"/>
      <c r="N89" s="131"/>
      <c r="O89" s="131">
        <v>2.4979184013322231E-3</v>
      </c>
    </row>
    <row r="90" spans="1:15" x14ac:dyDescent="0.25">
      <c r="A90" s="133" t="s">
        <v>326</v>
      </c>
      <c r="B90" s="131">
        <v>4.7872340425531915E-2</v>
      </c>
      <c r="C90" s="131"/>
      <c r="D90" s="131"/>
      <c r="E90" s="131">
        <v>4.7872340425531915E-2</v>
      </c>
      <c r="F90" s="131"/>
      <c r="G90" s="131"/>
      <c r="H90" s="131">
        <v>4.7872340425531915E-2</v>
      </c>
      <c r="I90" s="131"/>
      <c r="J90" s="131"/>
      <c r="K90" s="131">
        <v>5.113636363636364E-2</v>
      </c>
      <c r="L90" s="131"/>
      <c r="M90" s="131"/>
      <c r="N90" s="131"/>
      <c r="O90" s="131">
        <v>0.1947533849129594</v>
      </c>
    </row>
    <row r="91" spans="1:15" x14ac:dyDescent="0.25">
      <c r="A91" s="133" t="s">
        <v>601</v>
      </c>
      <c r="B91" s="131">
        <v>0</v>
      </c>
      <c r="C91" s="131"/>
      <c r="D91" s="131"/>
      <c r="E91" s="131">
        <v>0</v>
      </c>
      <c r="F91" s="131"/>
      <c r="G91" s="131"/>
      <c r="H91" s="131">
        <v>0</v>
      </c>
      <c r="I91" s="131"/>
      <c r="J91" s="131"/>
      <c r="K91" s="131">
        <v>0</v>
      </c>
      <c r="L91" s="131"/>
      <c r="M91" s="131"/>
      <c r="N91" s="131"/>
      <c r="O91" s="131">
        <v>0</v>
      </c>
    </row>
    <row r="92" spans="1:15" x14ac:dyDescent="0.25">
      <c r="A92" s="133" t="s">
        <v>419</v>
      </c>
      <c r="B92" s="131">
        <v>3.125E-2</v>
      </c>
      <c r="C92" s="131"/>
      <c r="D92" s="131"/>
      <c r="E92" s="131">
        <v>3.125E-2</v>
      </c>
      <c r="F92" s="131"/>
      <c r="G92" s="131"/>
      <c r="H92" s="131">
        <v>3.125E-2</v>
      </c>
      <c r="I92" s="131"/>
      <c r="J92" s="131"/>
      <c r="K92" s="131">
        <v>3.125E-2</v>
      </c>
      <c r="L92" s="131"/>
      <c r="M92" s="131"/>
      <c r="N92" s="131"/>
      <c r="O92" s="131">
        <v>0.125</v>
      </c>
    </row>
    <row r="93" spans="1:15" x14ac:dyDescent="0.25">
      <c r="A93" s="133" t="s">
        <v>470</v>
      </c>
      <c r="B93" s="131">
        <v>4.5871559633027525E-2</v>
      </c>
      <c r="C93" s="131"/>
      <c r="D93" s="131"/>
      <c r="E93" s="131">
        <v>3.4103410341034104E-2</v>
      </c>
      <c r="F93" s="131"/>
      <c r="G93" s="131"/>
      <c r="H93" s="131">
        <v>3.4103410341034104E-2</v>
      </c>
      <c r="I93" s="131"/>
      <c r="J93" s="131"/>
      <c r="K93" s="131">
        <v>1.8367346938775512E-2</v>
      </c>
      <c r="L93" s="131"/>
      <c r="M93" s="131"/>
      <c r="N93" s="131"/>
      <c r="O93" s="131">
        <v>0.13244572725387124</v>
      </c>
    </row>
    <row r="94" spans="1:15" x14ac:dyDescent="0.25">
      <c r="A94" s="133" t="s">
        <v>305</v>
      </c>
      <c r="B94" s="131">
        <v>3.7262357414448666E-2</v>
      </c>
      <c r="C94" s="131"/>
      <c r="D94" s="131"/>
      <c r="E94" s="131">
        <v>3.5816993464052288E-2</v>
      </c>
      <c r="F94" s="131"/>
      <c r="G94" s="131"/>
      <c r="H94" s="131">
        <v>3.5816993464052288E-2</v>
      </c>
      <c r="I94" s="131"/>
      <c r="J94" s="131"/>
      <c r="K94" s="131">
        <v>3.6123348017621147E-2</v>
      </c>
      <c r="L94" s="131"/>
      <c r="M94" s="131"/>
      <c r="N94" s="131"/>
      <c r="O94" s="131">
        <v>0.1450196923601744</v>
      </c>
    </row>
    <row r="95" spans="1:15" x14ac:dyDescent="0.25">
      <c r="A95" s="133" t="s">
        <v>353</v>
      </c>
      <c r="B95" s="131">
        <v>0</v>
      </c>
      <c r="C95" s="131"/>
      <c r="D95" s="131"/>
      <c r="E95" s="131">
        <v>0</v>
      </c>
      <c r="F95" s="131"/>
      <c r="G95" s="131"/>
      <c r="H95" s="131">
        <v>0</v>
      </c>
      <c r="I95" s="131"/>
      <c r="J95" s="131"/>
      <c r="K95" s="131">
        <v>0</v>
      </c>
      <c r="L95" s="131"/>
      <c r="M95" s="131"/>
      <c r="N95" s="131"/>
      <c r="O95" s="131">
        <v>0</v>
      </c>
    </row>
    <row r="96" spans="1:15" x14ac:dyDescent="0.25">
      <c r="A96" s="133" t="s">
        <v>356</v>
      </c>
      <c r="B96" s="131">
        <v>0.08</v>
      </c>
      <c r="C96" s="131"/>
      <c r="D96" s="131"/>
      <c r="E96" s="131">
        <v>8.5648148148148154E-2</v>
      </c>
      <c r="F96" s="131"/>
      <c r="G96" s="131"/>
      <c r="H96" s="131">
        <v>8.5648148148148154E-2</v>
      </c>
      <c r="I96" s="131"/>
      <c r="J96" s="131"/>
      <c r="K96" s="131">
        <v>3.4911856204631872E-2</v>
      </c>
      <c r="L96" s="131"/>
      <c r="M96" s="131"/>
      <c r="N96" s="131"/>
      <c r="O96" s="131">
        <v>0.28620815250092818</v>
      </c>
    </row>
    <row r="97" spans="1:15" x14ac:dyDescent="0.25">
      <c r="A97" s="133" t="s">
        <v>424</v>
      </c>
      <c r="B97" s="131">
        <v>0</v>
      </c>
      <c r="C97" s="131"/>
      <c r="D97" s="131"/>
      <c r="E97" s="131">
        <v>0</v>
      </c>
      <c r="F97" s="131"/>
      <c r="G97" s="131"/>
      <c r="H97" s="131">
        <v>0</v>
      </c>
      <c r="I97" s="131"/>
      <c r="J97" s="131"/>
      <c r="K97" s="131">
        <v>0</v>
      </c>
      <c r="L97" s="131"/>
      <c r="M97" s="131"/>
      <c r="N97" s="131"/>
      <c r="O97" s="131">
        <v>0</v>
      </c>
    </row>
    <row r="98" spans="1:15" x14ac:dyDescent="0.25">
      <c r="A98" s="133" t="s">
        <v>443</v>
      </c>
      <c r="B98" s="131">
        <v>9.9656357388316158E-2</v>
      </c>
      <c r="C98" s="131"/>
      <c r="D98" s="131"/>
      <c r="E98" s="131">
        <v>9.9656357388316158E-2</v>
      </c>
      <c r="F98" s="131"/>
      <c r="G98" s="131"/>
      <c r="H98" s="131">
        <v>9.9656357388316158E-2</v>
      </c>
      <c r="I98" s="131"/>
      <c r="J98" s="131"/>
      <c r="K98" s="131">
        <v>0</v>
      </c>
      <c r="L98" s="131"/>
      <c r="M98" s="131"/>
      <c r="N98" s="131"/>
      <c r="O98" s="131">
        <v>0.2989690721649485</v>
      </c>
    </row>
    <row r="99" spans="1:15" x14ac:dyDescent="0.25">
      <c r="A99" s="133" t="s">
        <v>451</v>
      </c>
      <c r="B99" s="131">
        <v>0</v>
      </c>
      <c r="C99" s="131"/>
      <c r="D99" s="131"/>
      <c r="E99" s="131">
        <v>1.4084507042253521E-2</v>
      </c>
      <c r="F99" s="131"/>
      <c r="G99" s="131"/>
      <c r="H99" s="131">
        <v>1.4084507042253521E-2</v>
      </c>
      <c r="I99" s="131"/>
      <c r="J99" s="131"/>
      <c r="K99" s="131">
        <v>1.4084507042253521E-2</v>
      </c>
      <c r="L99" s="131"/>
      <c r="M99" s="131"/>
      <c r="N99" s="131"/>
      <c r="O99" s="131">
        <v>4.2253521126760563E-2</v>
      </c>
    </row>
    <row r="100" spans="1:15" x14ac:dyDescent="0.25">
      <c r="A100" s="133" t="s">
        <v>129</v>
      </c>
      <c r="B100" s="131">
        <v>0</v>
      </c>
      <c r="C100" s="131"/>
      <c r="D100" s="131"/>
      <c r="E100" s="131">
        <v>0</v>
      </c>
      <c r="F100" s="131"/>
      <c r="G100" s="131"/>
      <c r="H100" s="131">
        <v>0</v>
      </c>
      <c r="I100" s="131"/>
      <c r="J100" s="131"/>
      <c r="K100" s="131">
        <v>0</v>
      </c>
      <c r="L100" s="131"/>
      <c r="M100" s="131"/>
      <c r="N100" s="131"/>
      <c r="O100" s="131">
        <v>0</v>
      </c>
    </row>
    <row r="101" spans="1:15" x14ac:dyDescent="0.25">
      <c r="A101" s="133" t="s">
        <v>436</v>
      </c>
      <c r="B101" s="131">
        <v>4.3478260869565216E-2</v>
      </c>
      <c r="C101" s="131"/>
      <c r="D101" s="131"/>
      <c r="E101" s="131">
        <v>6.3551401869158877E-2</v>
      </c>
      <c r="F101" s="131"/>
      <c r="G101" s="131"/>
      <c r="H101" s="131">
        <v>0</v>
      </c>
      <c r="I101" s="131"/>
      <c r="J101" s="131"/>
      <c r="K101" s="131">
        <v>1.9417475728155338E-2</v>
      </c>
      <c r="L101" s="131"/>
      <c r="M101" s="131"/>
      <c r="N101" s="131"/>
      <c r="O101" s="131">
        <v>0.12644713846687944</v>
      </c>
    </row>
    <row r="102" spans="1:15" x14ac:dyDescent="0.25">
      <c r="A102" s="133" t="s">
        <v>116</v>
      </c>
      <c r="B102" s="131">
        <v>4.3757813895338456E-2</v>
      </c>
      <c r="C102" s="131"/>
      <c r="D102" s="131"/>
      <c r="E102" s="131">
        <v>4.5083726921425503E-2</v>
      </c>
      <c r="F102" s="131"/>
      <c r="G102" s="131"/>
      <c r="H102" s="131">
        <v>4.5094454600853137E-2</v>
      </c>
      <c r="I102" s="131"/>
      <c r="J102" s="131"/>
      <c r="K102" s="131">
        <v>4.8195284790319218E-2</v>
      </c>
      <c r="L102" s="131"/>
      <c r="M102" s="131"/>
      <c r="N102" s="131"/>
      <c r="O102" s="131">
        <v>0.18213128020793629</v>
      </c>
    </row>
    <row r="103" spans="1:15" x14ac:dyDescent="0.25">
      <c r="A103" s="133" t="s">
        <v>235</v>
      </c>
      <c r="B103" s="131">
        <v>5.019305019305019E-2</v>
      </c>
      <c r="C103" s="131"/>
      <c r="D103" s="131"/>
      <c r="E103" s="131">
        <v>5.7915057915057917E-2</v>
      </c>
      <c r="F103" s="131"/>
      <c r="G103" s="131"/>
      <c r="H103" s="131">
        <v>5.7915057915057917E-2</v>
      </c>
      <c r="I103" s="131"/>
      <c r="J103" s="131"/>
      <c r="K103" s="131">
        <v>6.0498220640569395E-2</v>
      </c>
      <c r="L103" s="131"/>
      <c r="M103" s="131"/>
      <c r="N103" s="131"/>
      <c r="O103" s="131">
        <v>0.22652138666373542</v>
      </c>
    </row>
    <row r="104" spans="1:15" x14ac:dyDescent="0.25">
      <c r="A104" s="133" t="s">
        <v>236</v>
      </c>
      <c r="B104" s="131">
        <v>1.1834319526627219E-2</v>
      </c>
      <c r="C104" s="131"/>
      <c r="D104" s="131"/>
      <c r="E104" s="131">
        <v>0</v>
      </c>
      <c r="F104" s="131"/>
      <c r="G104" s="131"/>
      <c r="H104" s="131">
        <v>0</v>
      </c>
      <c r="I104" s="131"/>
      <c r="J104" s="131"/>
      <c r="K104" s="131">
        <v>0</v>
      </c>
      <c r="L104" s="131"/>
      <c r="M104" s="131"/>
      <c r="N104" s="131"/>
      <c r="O104" s="131">
        <v>1.1834319526627219E-2</v>
      </c>
    </row>
    <row r="105" spans="1:15" x14ac:dyDescent="0.25">
      <c r="A105" s="133" t="s">
        <v>260</v>
      </c>
      <c r="B105" s="131">
        <v>4.0531914893617023E-2</v>
      </c>
      <c r="C105" s="131"/>
      <c r="D105" s="131"/>
      <c r="E105" s="131">
        <v>4.0651260504201682E-2</v>
      </c>
      <c r="F105" s="131"/>
      <c r="G105" s="131"/>
      <c r="H105" s="131">
        <v>4.0651260504201682E-2</v>
      </c>
      <c r="I105" s="131"/>
      <c r="J105" s="131"/>
      <c r="K105" s="131">
        <v>0</v>
      </c>
      <c r="L105" s="131"/>
      <c r="M105" s="131"/>
      <c r="N105" s="131"/>
      <c r="O105" s="131">
        <v>0.12183443590202039</v>
      </c>
    </row>
    <row r="106" spans="1:15" x14ac:dyDescent="0.25">
      <c r="A106" s="133" t="s">
        <v>130</v>
      </c>
      <c r="B106" s="131">
        <v>0</v>
      </c>
      <c r="C106" s="131"/>
      <c r="D106" s="131"/>
      <c r="E106" s="131">
        <v>4.2212518195050945E-2</v>
      </c>
      <c r="F106" s="131"/>
      <c r="G106" s="131"/>
      <c r="H106" s="131">
        <v>4.1666666666666664E-2</v>
      </c>
      <c r="I106" s="131"/>
      <c r="J106" s="131"/>
      <c r="K106" s="131">
        <v>4.5961538461538463E-2</v>
      </c>
      <c r="L106" s="131"/>
      <c r="M106" s="131"/>
      <c r="N106" s="131"/>
      <c r="O106" s="131">
        <v>0.12984072332325608</v>
      </c>
    </row>
    <row r="107" spans="1:15" x14ac:dyDescent="0.25">
      <c r="A107" s="133" t="s">
        <v>134</v>
      </c>
      <c r="B107" s="131">
        <v>7.3647058823529413E-2</v>
      </c>
      <c r="C107" s="131"/>
      <c r="D107" s="131"/>
      <c r="E107" s="131">
        <v>7.3647058823529413E-2</v>
      </c>
      <c r="F107" s="131"/>
      <c r="G107" s="131"/>
      <c r="H107" s="131">
        <v>7.3647058823529413E-2</v>
      </c>
      <c r="I107" s="131"/>
      <c r="J107" s="131"/>
      <c r="K107" s="131">
        <v>6.4423076923076925E-3</v>
      </c>
      <c r="L107" s="131"/>
      <c r="M107" s="131"/>
      <c r="N107" s="131"/>
      <c r="O107" s="131">
        <v>0.22738348416289594</v>
      </c>
    </row>
    <row r="108" spans="1:15" x14ac:dyDescent="0.25">
      <c r="A108" s="133" t="s">
        <v>547</v>
      </c>
      <c r="B108" s="131"/>
      <c r="C108" s="131">
        <v>0</v>
      </c>
      <c r="D108" s="131">
        <v>3.8181818181818185E-2</v>
      </c>
      <c r="E108" s="131"/>
      <c r="F108" s="131">
        <v>3.8571428571428569E-2</v>
      </c>
      <c r="G108" s="131">
        <v>3.8181818181818185E-2</v>
      </c>
      <c r="H108" s="131"/>
      <c r="I108" s="131">
        <v>3.8571428571428569E-2</v>
      </c>
      <c r="J108" s="131">
        <v>3.8181818181818185E-2</v>
      </c>
      <c r="K108" s="131"/>
      <c r="L108" s="131">
        <v>3.8571428571428569E-2</v>
      </c>
      <c r="M108" s="131">
        <v>3.8181818181818185E-2</v>
      </c>
      <c r="N108" s="131"/>
      <c r="O108" s="131">
        <v>0.26844155844155843</v>
      </c>
    </row>
    <row r="109" spans="1:15" x14ac:dyDescent="0.25">
      <c r="A109" s="133" t="s">
        <v>255</v>
      </c>
      <c r="B109" s="131">
        <v>3.9145907473309607E-2</v>
      </c>
      <c r="C109" s="131"/>
      <c r="D109" s="131"/>
      <c r="E109" s="131">
        <v>3.1446540880503145E-2</v>
      </c>
      <c r="F109" s="131"/>
      <c r="G109" s="131"/>
      <c r="H109" s="131">
        <v>3.1446540880503145E-2</v>
      </c>
      <c r="I109" s="131"/>
      <c r="J109" s="131"/>
      <c r="K109" s="131">
        <v>4.3763676148796497E-2</v>
      </c>
      <c r="L109" s="131"/>
      <c r="M109" s="131"/>
      <c r="N109" s="131"/>
      <c r="O109" s="131">
        <v>0.1458026653831124</v>
      </c>
    </row>
    <row r="110" spans="1:15" x14ac:dyDescent="0.25">
      <c r="A110" s="133" t="s">
        <v>288</v>
      </c>
      <c r="B110" s="131">
        <v>1.6949152542372881E-2</v>
      </c>
      <c r="C110" s="131"/>
      <c r="D110" s="131"/>
      <c r="E110" s="131">
        <v>1.6949152542372881E-2</v>
      </c>
      <c r="F110" s="131"/>
      <c r="G110" s="131"/>
      <c r="H110" s="131">
        <v>1.6949152542372881E-2</v>
      </c>
      <c r="I110" s="131"/>
      <c r="J110" s="131"/>
      <c r="K110" s="131">
        <v>4.3397396156230625E-3</v>
      </c>
      <c r="L110" s="131"/>
      <c r="M110" s="131"/>
      <c r="N110" s="131"/>
      <c r="O110" s="131">
        <v>5.5187197242741709E-2</v>
      </c>
    </row>
    <row r="111" spans="1:15" x14ac:dyDescent="0.25">
      <c r="A111" s="133" t="s">
        <v>452</v>
      </c>
      <c r="B111" s="131">
        <v>3.6483516483516484E-2</v>
      </c>
      <c r="C111" s="131"/>
      <c r="D111" s="131"/>
      <c r="E111" s="131">
        <v>4.2794098698621309E-2</v>
      </c>
      <c r="F111" s="131"/>
      <c r="G111" s="131"/>
      <c r="H111" s="131">
        <v>4.2794098698621309E-2</v>
      </c>
      <c r="I111" s="131"/>
      <c r="J111" s="131"/>
      <c r="K111" s="131">
        <v>4.3543543543543541E-2</v>
      </c>
      <c r="L111" s="131"/>
      <c r="M111" s="131"/>
      <c r="N111" s="131"/>
      <c r="O111" s="131">
        <v>0.16561525742430264</v>
      </c>
    </row>
    <row r="112" spans="1:15" x14ac:dyDescent="0.25">
      <c r="A112" s="133" t="s">
        <v>296</v>
      </c>
      <c r="B112" s="131">
        <v>0</v>
      </c>
      <c r="C112" s="131"/>
      <c r="D112" s="131"/>
      <c r="E112" s="131">
        <v>0</v>
      </c>
      <c r="F112" s="131"/>
      <c r="G112" s="131"/>
      <c r="H112" s="131">
        <v>0</v>
      </c>
      <c r="I112" s="131"/>
      <c r="J112" s="131"/>
      <c r="K112" s="131">
        <v>0</v>
      </c>
      <c r="L112" s="131"/>
      <c r="M112" s="131"/>
      <c r="N112" s="131"/>
      <c r="O112" s="131">
        <v>0</v>
      </c>
    </row>
    <row r="113" spans="1:15" x14ac:dyDescent="0.25">
      <c r="A113" s="133" t="s">
        <v>560</v>
      </c>
      <c r="B113" s="131">
        <v>0</v>
      </c>
      <c r="C113" s="131"/>
      <c r="D113" s="131"/>
      <c r="E113" s="131">
        <v>0</v>
      </c>
      <c r="F113" s="131"/>
      <c r="G113" s="131"/>
      <c r="H113" s="131">
        <v>0</v>
      </c>
      <c r="I113" s="131"/>
      <c r="J113" s="131"/>
      <c r="K113" s="131">
        <v>0</v>
      </c>
      <c r="L113" s="131"/>
      <c r="M113" s="131"/>
      <c r="N113" s="131"/>
      <c r="O113" s="131">
        <v>0</v>
      </c>
    </row>
    <row r="114" spans="1:15" x14ac:dyDescent="0.25">
      <c r="A114" s="133" t="s">
        <v>506</v>
      </c>
      <c r="B114" s="131">
        <v>2.6234567901234566E-2</v>
      </c>
      <c r="C114" s="131"/>
      <c r="D114" s="131"/>
      <c r="E114" s="131">
        <v>3.525046382189239E-2</v>
      </c>
      <c r="F114" s="131"/>
      <c r="G114" s="131"/>
      <c r="H114" s="131">
        <v>3.525046382189239E-2</v>
      </c>
      <c r="I114" s="131"/>
      <c r="J114" s="131"/>
      <c r="K114" s="131">
        <v>2.0161290322580645E-2</v>
      </c>
      <c r="L114" s="131"/>
      <c r="M114" s="131"/>
      <c r="N114" s="131"/>
      <c r="O114" s="131">
        <v>0.11689678586759998</v>
      </c>
    </row>
    <row r="115" spans="1:15" x14ac:dyDescent="0.25">
      <c r="A115" s="133" t="s">
        <v>549</v>
      </c>
      <c r="B115" s="131">
        <v>0</v>
      </c>
      <c r="C115" s="131"/>
      <c r="D115" s="131"/>
      <c r="E115" s="131">
        <v>0</v>
      </c>
      <c r="F115" s="131"/>
      <c r="G115" s="131"/>
      <c r="H115" s="131">
        <v>0</v>
      </c>
      <c r="I115" s="131"/>
      <c r="J115" s="131"/>
      <c r="K115" s="131">
        <v>0</v>
      </c>
      <c r="L115" s="131"/>
      <c r="M115" s="131"/>
      <c r="N115" s="131"/>
      <c r="O115" s="131">
        <v>0</v>
      </c>
    </row>
    <row r="116" spans="1:15" x14ac:dyDescent="0.25">
      <c r="A116" s="133" t="s">
        <v>345</v>
      </c>
      <c r="B116" s="131">
        <v>7.0103092783505155E-2</v>
      </c>
      <c r="C116" s="131"/>
      <c r="D116" s="131"/>
      <c r="E116" s="131">
        <v>7.0000000000000007E-2</v>
      </c>
      <c r="F116" s="131"/>
      <c r="G116" s="131"/>
      <c r="H116" s="131">
        <v>7.0000000000000007E-2</v>
      </c>
      <c r="I116" s="131"/>
      <c r="J116" s="131"/>
      <c r="K116" s="131">
        <v>6.4948453608247428E-2</v>
      </c>
      <c r="L116" s="131"/>
      <c r="M116" s="131"/>
      <c r="N116" s="131"/>
      <c r="O116" s="131">
        <v>0.27505154639175261</v>
      </c>
    </row>
    <row r="117" spans="1:15" x14ac:dyDescent="0.25">
      <c r="A117" s="133" t="s">
        <v>241</v>
      </c>
      <c r="B117" s="131">
        <v>5.2983293556085921E-2</v>
      </c>
      <c r="C117" s="131"/>
      <c r="D117" s="131"/>
      <c r="E117" s="131">
        <v>5.3209459459459457E-2</v>
      </c>
      <c r="F117" s="131"/>
      <c r="G117" s="131"/>
      <c r="H117" s="131">
        <v>5.3209459459459457E-2</v>
      </c>
      <c r="I117" s="131"/>
      <c r="J117" s="131"/>
      <c r="K117" s="131">
        <v>5.3209459459459457E-2</v>
      </c>
      <c r="L117" s="131"/>
      <c r="M117" s="131"/>
      <c r="N117" s="131"/>
      <c r="O117" s="131">
        <v>0.21261167193446429</v>
      </c>
    </row>
    <row r="118" spans="1:15" x14ac:dyDescent="0.25">
      <c r="A118" s="133" t="s">
        <v>128</v>
      </c>
      <c r="B118" s="131">
        <v>2.5252525252525252E-2</v>
      </c>
      <c r="C118" s="131"/>
      <c r="D118" s="131"/>
      <c r="E118" s="131">
        <v>1.7341040462427744E-2</v>
      </c>
      <c r="F118" s="131"/>
      <c r="G118" s="131"/>
      <c r="H118" s="131">
        <v>1.7341040462427744E-2</v>
      </c>
      <c r="I118" s="131"/>
      <c r="J118" s="131"/>
      <c r="K118" s="131">
        <v>2.0202020202020204E-2</v>
      </c>
      <c r="L118" s="131"/>
      <c r="M118" s="131"/>
      <c r="N118" s="131"/>
      <c r="O118" s="131">
        <v>8.0136626379400944E-2</v>
      </c>
    </row>
    <row r="119" spans="1:15" x14ac:dyDescent="0.25">
      <c r="A119" s="133" t="s">
        <v>534</v>
      </c>
      <c r="B119" s="131">
        <v>0</v>
      </c>
      <c r="C119" s="131"/>
      <c r="D119" s="131"/>
      <c r="E119" s="131">
        <v>0</v>
      </c>
      <c r="F119" s="131"/>
      <c r="G119" s="131"/>
      <c r="H119" s="131">
        <v>0</v>
      </c>
      <c r="I119" s="131"/>
      <c r="J119" s="131"/>
      <c r="K119" s="131">
        <v>0</v>
      </c>
      <c r="L119" s="131"/>
      <c r="M119" s="131"/>
      <c r="N119" s="131"/>
      <c r="O119" s="131">
        <v>0</v>
      </c>
    </row>
    <row r="120" spans="1:15" x14ac:dyDescent="0.25">
      <c r="A120" s="133" t="s">
        <v>253</v>
      </c>
      <c r="B120" s="131">
        <v>2.1221175208764268E-2</v>
      </c>
      <c r="C120" s="131"/>
      <c r="D120" s="131"/>
      <c r="E120" s="131">
        <v>0</v>
      </c>
      <c r="F120" s="131"/>
      <c r="G120" s="131"/>
      <c r="H120" s="131">
        <v>0</v>
      </c>
      <c r="I120" s="131"/>
      <c r="J120" s="131"/>
      <c r="K120" s="131">
        <v>2.4736415247364151E-2</v>
      </c>
      <c r="L120" s="131"/>
      <c r="M120" s="131"/>
      <c r="N120" s="131"/>
      <c r="O120" s="131">
        <v>4.5957590456128419E-2</v>
      </c>
    </row>
    <row r="121" spans="1:15" x14ac:dyDescent="0.25">
      <c r="A121" s="133" t="s">
        <v>386</v>
      </c>
      <c r="B121" s="131">
        <v>4.5771931961190275E-2</v>
      </c>
      <c r="C121" s="131"/>
      <c r="D121" s="131"/>
      <c r="E121" s="131">
        <v>4.4318370203908712E-2</v>
      </c>
      <c r="F121" s="131"/>
      <c r="G121" s="131"/>
      <c r="H121" s="131">
        <v>4.331644784451566E-2</v>
      </c>
      <c r="I121" s="131"/>
      <c r="J121" s="131"/>
      <c r="K121" s="131">
        <v>4.8240503379165696E-2</v>
      </c>
      <c r="L121" s="131"/>
      <c r="M121" s="131"/>
      <c r="N121" s="131"/>
      <c r="O121" s="131">
        <v>0.18164725338878035</v>
      </c>
    </row>
    <row r="122" spans="1:15" x14ac:dyDescent="0.25">
      <c r="A122" s="133" t="s">
        <v>145</v>
      </c>
      <c r="B122" s="131">
        <v>6.7879838243789722E-2</v>
      </c>
      <c r="C122" s="131"/>
      <c r="D122" s="131"/>
      <c r="E122" s="131">
        <v>6.7879838243789722E-2</v>
      </c>
      <c r="F122" s="131"/>
      <c r="G122" s="131"/>
      <c r="H122" s="131">
        <v>6.7879838243789722E-2</v>
      </c>
      <c r="I122" s="131"/>
      <c r="J122" s="131"/>
      <c r="K122" s="131">
        <v>6.3136176066024757E-2</v>
      </c>
      <c r="L122" s="131"/>
      <c r="M122" s="131"/>
      <c r="N122" s="131"/>
      <c r="O122" s="131">
        <v>0.26677569079739394</v>
      </c>
    </row>
    <row r="123" spans="1:15" x14ac:dyDescent="0.25">
      <c r="A123" s="133" t="s">
        <v>423</v>
      </c>
      <c r="B123" s="131">
        <v>0</v>
      </c>
      <c r="C123" s="131"/>
      <c r="D123" s="131"/>
      <c r="E123" s="131">
        <v>7.5471698113207544E-2</v>
      </c>
      <c r="F123" s="131"/>
      <c r="G123" s="131"/>
      <c r="H123" s="131">
        <v>7.5471698113207544E-2</v>
      </c>
      <c r="I123" s="131"/>
      <c r="J123" s="131"/>
      <c r="K123" s="131">
        <v>1.4705882352941176E-2</v>
      </c>
      <c r="L123" s="131"/>
      <c r="M123" s="131"/>
      <c r="N123" s="131"/>
      <c r="O123" s="131">
        <v>0.16564927857935627</v>
      </c>
    </row>
    <row r="124" spans="1:15" x14ac:dyDescent="0.25">
      <c r="A124" s="133" t="s">
        <v>161</v>
      </c>
      <c r="B124" s="131">
        <v>0</v>
      </c>
      <c r="C124" s="131"/>
      <c r="D124" s="131"/>
      <c r="E124" s="131">
        <v>5.3502879078694818E-2</v>
      </c>
      <c r="F124" s="131"/>
      <c r="G124" s="131"/>
      <c r="H124" s="131">
        <v>5.3502879078694818E-2</v>
      </c>
      <c r="I124" s="131"/>
      <c r="J124" s="131"/>
      <c r="K124" s="131">
        <v>1.7271693039611128E-2</v>
      </c>
      <c r="L124" s="131"/>
      <c r="M124" s="131"/>
      <c r="N124" s="131"/>
      <c r="O124" s="131">
        <v>0.12427745119700076</v>
      </c>
    </row>
    <row r="125" spans="1:15" x14ac:dyDescent="0.25">
      <c r="A125" s="133" t="s">
        <v>270</v>
      </c>
      <c r="B125" s="131">
        <v>0</v>
      </c>
      <c r="C125" s="131"/>
      <c r="D125" s="131"/>
      <c r="E125" s="131">
        <v>0</v>
      </c>
      <c r="F125" s="131"/>
      <c r="G125" s="131"/>
      <c r="H125" s="131">
        <v>0</v>
      </c>
      <c r="I125" s="131"/>
      <c r="J125" s="131"/>
      <c r="K125" s="131">
        <v>0</v>
      </c>
      <c r="L125" s="131"/>
      <c r="M125" s="131"/>
      <c r="N125" s="131"/>
      <c r="O125" s="131">
        <v>0</v>
      </c>
    </row>
    <row r="126" spans="1:15" x14ac:dyDescent="0.25">
      <c r="A126" s="133" t="s">
        <v>379</v>
      </c>
      <c r="B126" s="131">
        <v>5.0425661058627613E-2</v>
      </c>
      <c r="C126" s="131"/>
      <c r="D126" s="131"/>
      <c r="E126" s="131">
        <v>5.0425661058627613E-2</v>
      </c>
      <c r="F126" s="131"/>
      <c r="G126" s="131"/>
      <c r="H126" s="131">
        <v>5.0425661058627613E-2</v>
      </c>
      <c r="I126" s="131"/>
      <c r="J126" s="131"/>
      <c r="K126" s="131">
        <v>5.0288875052489829E-2</v>
      </c>
      <c r="L126" s="131"/>
      <c r="M126" s="131"/>
      <c r="N126" s="131"/>
      <c r="O126" s="131">
        <v>0.20156585822837267</v>
      </c>
    </row>
    <row r="127" spans="1:15" x14ac:dyDescent="0.25">
      <c r="A127" s="133" t="s">
        <v>365</v>
      </c>
      <c r="B127" s="131">
        <v>5.0243269542653263E-2</v>
      </c>
      <c r="C127" s="131"/>
      <c r="D127" s="131"/>
      <c r="E127" s="131">
        <v>5.0243269542653263E-2</v>
      </c>
      <c r="F127" s="131"/>
      <c r="G127" s="131"/>
      <c r="H127" s="131">
        <v>5.0243269542653263E-2</v>
      </c>
      <c r="I127" s="131"/>
      <c r="J127" s="131"/>
      <c r="K127" s="131">
        <v>4.9690552531503993E-2</v>
      </c>
      <c r="L127" s="131"/>
      <c r="M127" s="131"/>
      <c r="N127" s="131"/>
      <c r="O127" s="131">
        <v>0.20042036115946377</v>
      </c>
    </row>
    <row r="128" spans="1:15" x14ac:dyDescent="0.25">
      <c r="A128" s="133" t="s">
        <v>302</v>
      </c>
      <c r="B128" s="131">
        <v>4.7347691276292632E-2</v>
      </c>
      <c r="C128" s="131"/>
      <c r="D128" s="131"/>
      <c r="E128" s="131">
        <v>4.7347691276292632E-2</v>
      </c>
      <c r="F128" s="131"/>
      <c r="G128" s="131"/>
      <c r="H128" s="131">
        <v>4.7347691276292632E-2</v>
      </c>
      <c r="I128" s="131"/>
      <c r="J128" s="131"/>
      <c r="K128" s="131">
        <v>4.7300771208226219E-2</v>
      </c>
      <c r="L128" s="131"/>
      <c r="M128" s="131"/>
      <c r="N128" s="131"/>
      <c r="O128" s="131">
        <v>0.18934384503710411</v>
      </c>
    </row>
    <row r="129" spans="1:15" x14ac:dyDescent="0.25">
      <c r="A129" s="133" t="s">
        <v>349</v>
      </c>
      <c r="B129" s="131">
        <v>5.2492694853598899E-2</v>
      </c>
      <c r="C129" s="131"/>
      <c r="D129" s="131"/>
      <c r="E129" s="131">
        <v>5.2492694853598899E-2</v>
      </c>
      <c r="F129" s="131"/>
      <c r="G129" s="131"/>
      <c r="H129" s="131">
        <v>5.2492694853598899E-2</v>
      </c>
      <c r="I129" s="131"/>
      <c r="J129" s="131"/>
      <c r="K129" s="131">
        <v>5.1661520464654435E-2</v>
      </c>
      <c r="L129" s="131"/>
      <c r="M129" s="131"/>
      <c r="N129" s="131"/>
      <c r="O129" s="131">
        <v>0.20913960502545115</v>
      </c>
    </row>
    <row r="130" spans="1:15" x14ac:dyDescent="0.25">
      <c r="A130" s="133" t="s">
        <v>510</v>
      </c>
      <c r="B130" s="131">
        <v>3.5820895522388062E-2</v>
      </c>
      <c r="C130" s="131"/>
      <c r="D130" s="131"/>
      <c r="E130" s="131">
        <v>3.6734693877551024E-2</v>
      </c>
      <c r="F130" s="131"/>
      <c r="G130" s="131"/>
      <c r="H130" s="131">
        <v>3.6734693877551024E-2</v>
      </c>
      <c r="I130" s="131"/>
      <c r="J130" s="131"/>
      <c r="K130" s="131">
        <v>3.6734693877551024E-2</v>
      </c>
      <c r="L130" s="131"/>
      <c r="M130" s="131"/>
      <c r="N130" s="131"/>
      <c r="O130" s="131">
        <v>0.14602497715504112</v>
      </c>
    </row>
    <row r="131" spans="1:15" x14ac:dyDescent="0.25">
      <c r="A131" s="133" t="s">
        <v>212</v>
      </c>
      <c r="B131" s="131">
        <v>6.5989847715736044E-2</v>
      </c>
      <c r="C131" s="131"/>
      <c r="D131" s="131"/>
      <c r="E131" s="131">
        <v>6.5989847715736044E-2</v>
      </c>
      <c r="F131" s="131"/>
      <c r="G131" s="131"/>
      <c r="H131" s="131">
        <v>6.5989847715736044E-2</v>
      </c>
      <c r="I131" s="131"/>
      <c r="J131" s="131"/>
      <c r="K131" s="131">
        <v>6.5989847715736044E-2</v>
      </c>
      <c r="L131" s="131"/>
      <c r="M131" s="131"/>
      <c r="N131" s="131"/>
      <c r="O131" s="131">
        <v>0.26395939086294418</v>
      </c>
    </row>
    <row r="132" spans="1:15" x14ac:dyDescent="0.25">
      <c r="A132" s="133" t="s">
        <v>114</v>
      </c>
      <c r="B132" s="131">
        <v>7.0039352202209776E-2</v>
      </c>
      <c r="C132" s="131"/>
      <c r="D132" s="131"/>
      <c r="E132" s="131">
        <v>7.0039352202209776E-2</v>
      </c>
      <c r="F132" s="131"/>
      <c r="G132" s="131"/>
      <c r="H132" s="131">
        <v>7.0039352202209776E-2</v>
      </c>
      <c r="I132" s="131"/>
      <c r="J132" s="131"/>
      <c r="K132" s="131">
        <v>7.0039352202209776E-2</v>
      </c>
      <c r="L132" s="131"/>
      <c r="M132" s="131"/>
      <c r="N132" s="131"/>
      <c r="O132" s="131">
        <v>0.2801574088088391</v>
      </c>
    </row>
    <row r="133" spans="1:15" x14ac:dyDescent="0.25">
      <c r="A133" s="133" t="s">
        <v>405</v>
      </c>
      <c r="B133" s="131">
        <v>7.158057651383247E-2</v>
      </c>
      <c r="C133" s="131"/>
      <c r="D133" s="131"/>
      <c r="E133" s="131">
        <v>4.5303867403314914E-2</v>
      </c>
      <c r="F133" s="131"/>
      <c r="G133" s="131"/>
      <c r="H133" s="131">
        <v>4.5303867403314914E-2</v>
      </c>
      <c r="I133" s="131"/>
      <c r="J133" s="131"/>
      <c r="K133" s="131">
        <v>4.5303867403314914E-2</v>
      </c>
      <c r="L133" s="131"/>
      <c r="M133" s="131"/>
      <c r="N133" s="131"/>
      <c r="O133" s="131">
        <v>0.2074921787237772</v>
      </c>
    </row>
    <row r="134" spans="1:15" x14ac:dyDescent="0.25">
      <c r="A134" s="133" t="s">
        <v>264</v>
      </c>
      <c r="B134" s="131">
        <v>2.8481012658227847E-2</v>
      </c>
      <c r="C134" s="131"/>
      <c r="D134" s="131"/>
      <c r="E134" s="131">
        <v>3.1141868512110725E-2</v>
      </c>
      <c r="F134" s="131"/>
      <c r="G134" s="131"/>
      <c r="H134" s="131">
        <v>3.1141868512110725E-2</v>
      </c>
      <c r="I134" s="131"/>
      <c r="J134" s="131"/>
      <c r="K134" s="131">
        <v>3.2846715328467155E-2</v>
      </c>
      <c r="L134" s="131"/>
      <c r="M134" s="131"/>
      <c r="N134" s="131"/>
      <c r="O134" s="131">
        <v>0.12361146501091645</v>
      </c>
    </row>
    <row r="135" spans="1:15" x14ac:dyDescent="0.25">
      <c r="A135" s="133" t="s">
        <v>185</v>
      </c>
      <c r="B135" s="131">
        <v>0</v>
      </c>
      <c r="C135" s="131"/>
      <c r="D135" s="131"/>
      <c r="E135" s="131">
        <v>0</v>
      </c>
      <c r="F135" s="131"/>
      <c r="G135" s="131"/>
      <c r="H135" s="131">
        <v>0</v>
      </c>
      <c r="I135" s="131"/>
      <c r="J135" s="131"/>
      <c r="K135" s="131">
        <v>0</v>
      </c>
      <c r="L135" s="131"/>
      <c r="M135" s="131"/>
      <c r="N135" s="131"/>
      <c r="O135" s="131">
        <v>0</v>
      </c>
    </row>
    <row r="136" spans="1:15" x14ac:dyDescent="0.25">
      <c r="A136" s="133" t="s">
        <v>299</v>
      </c>
      <c r="B136" s="131">
        <v>0</v>
      </c>
      <c r="C136" s="131"/>
      <c r="D136" s="131"/>
      <c r="E136" s="131">
        <v>0</v>
      </c>
      <c r="F136" s="131"/>
      <c r="G136" s="131"/>
      <c r="H136" s="131">
        <v>0</v>
      </c>
      <c r="I136" s="131"/>
      <c r="J136" s="131"/>
      <c r="K136" s="131">
        <v>0</v>
      </c>
      <c r="L136" s="131"/>
      <c r="M136" s="131"/>
      <c r="N136" s="131"/>
      <c r="O136" s="131">
        <v>0</v>
      </c>
    </row>
    <row r="137" spans="1:15" x14ac:dyDescent="0.25">
      <c r="A137" s="133" t="s">
        <v>594</v>
      </c>
      <c r="B137" s="131">
        <v>4.6071428571428569E-2</v>
      </c>
      <c r="C137" s="131"/>
      <c r="D137" s="131"/>
      <c r="E137" s="131">
        <v>4.6071428571428569E-2</v>
      </c>
      <c r="F137" s="131"/>
      <c r="G137" s="131"/>
      <c r="H137" s="131">
        <v>4.6071428571428569E-2</v>
      </c>
      <c r="I137" s="131"/>
      <c r="J137" s="131"/>
      <c r="K137" s="131">
        <v>0</v>
      </c>
      <c r="L137" s="131"/>
      <c r="M137" s="131"/>
      <c r="N137" s="131"/>
      <c r="O137" s="131">
        <v>0.13821428571428571</v>
      </c>
    </row>
    <row r="138" spans="1:15" x14ac:dyDescent="0.25">
      <c r="A138" s="133" t="s">
        <v>599</v>
      </c>
      <c r="B138" s="131">
        <v>0</v>
      </c>
      <c r="C138" s="131"/>
      <c r="D138" s="131"/>
      <c r="E138" s="131">
        <v>4.5230769230769234E-2</v>
      </c>
      <c r="F138" s="131"/>
      <c r="G138" s="131"/>
      <c r="H138" s="131">
        <v>4.5153846153846156E-2</v>
      </c>
      <c r="I138" s="131"/>
      <c r="J138" s="131"/>
      <c r="K138" s="131">
        <v>4.5076923076923077E-2</v>
      </c>
      <c r="L138" s="131"/>
      <c r="M138" s="131"/>
      <c r="N138" s="131"/>
      <c r="O138" s="131">
        <v>0.13546153846153847</v>
      </c>
    </row>
    <row r="139" spans="1:15" x14ac:dyDescent="0.25">
      <c r="A139" s="133" t="s">
        <v>252</v>
      </c>
      <c r="B139" s="131">
        <v>3.9613932018464124E-2</v>
      </c>
      <c r="C139" s="131"/>
      <c r="D139" s="131"/>
      <c r="E139" s="131">
        <v>3.6737145603075443E-2</v>
      </c>
      <c r="F139" s="131"/>
      <c r="G139" s="131"/>
      <c r="H139" s="131">
        <v>3.6737145603075443E-2</v>
      </c>
      <c r="I139" s="131"/>
      <c r="J139" s="131"/>
      <c r="K139" s="131">
        <v>3.3136653292423886E-2</v>
      </c>
      <c r="L139" s="131"/>
      <c r="M139" s="131"/>
      <c r="N139" s="131"/>
      <c r="O139" s="131">
        <v>0.14622487651703889</v>
      </c>
    </row>
    <row r="140" spans="1:15" x14ac:dyDescent="0.25">
      <c r="A140" s="133" t="s">
        <v>380</v>
      </c>
      <c r="B140" s="131">
        <v>8.7994048172602993E-2</v>
      </c>
      <c r="C140" s="131"/>
      <c r="D140" s="131"/>
      <c r="E140" s="131">
        <v>8.8278862200221256E-2</v>
      </c>
      <c r="F140" s="131"/>
      <c r="G140" s="131"/>
      <c r="H140" s="131">
        <v>8.8278862200221256E-2</v>
      </c>
      <c r="I140" s="131"/>
      <c r="J140" s="131"/>
      <c r="K140" s="131">
        <v>6.8459840634469346E-2</v>
      </c>
      <c r="L140" s="131"/>
      <c r="M140" s="131"/>
      <c r="N140" s="131"/>
      <c r="O140" s="131">
        <v>0.33301161320751488</v>
      </c>
    </row>
    <row r="141" spans="1:15" x14ac:dyDescent="0.25">
      <c r="A141" s="133" t="s">
        <v>586</v>
      </c>
      <c r="B141" s="131">
        <v>7.1050096339113675E-2</v>
      </c>
      <c r="C141" s="131"/>
      <c r="D141" s="131"/>
      <c r="E141" s="131">
        <v>7.1050096339113675E-2</v>
      </c>
      <c r="F141" s="131"/>
      <c r="G141" s="131"/>
      <c r="H141" s="131">
        <v>7.1050096339113675E-2</v>
      </c>
      <c r="I141" s="131"/>
      <c r="J141" s="131"/>
      <c r="K141" s="131">
        <v>7.1050096339113675E-2</v>
      </c>
      <c r="L141" s="131"/>
      <c r="M141" s="131"/>
      <c r="N141" s="131"/>
      <c r="O141" s="131">
        <v>0.2842003853564547</v>
      </c>
    </row>
    <row r="142" spans="1:15" x14ac:dyDescent="0.25">
      <c r="A142" s="133" t="s">
        <v>580</v>
      </c>
      <c r="B142" s="131">
        <v>0</v>
      </c>
      <c r="C142" s="131"/>
      <c r="D142" s="131"/>
      <c r="E142" s="131">
        <v>0</v>
      </c>
      <c r="F142" s="131"/>
      <c r="G142" s="131"/>
      <c r="H142" s="131">
        <v>0</v>
      </c>
      <c r="I142" s="131"/>
      <c r="J142" s="131"/>
      <c r="K142" s="131">
        <v>0</v>
      </c>
      <c r="L142" s="131"/>
      <c r="M142" s="131"/>
      <c r="N142" s="131"/>
      <c r="O142" s="131">
        <v>0</v>
      </c>
    </row>
    <row r="143" spans="1:15" x14ac:dyDescent="0.25">
      <c r="A143" s="133" t="s">
        <v>210</v>
      </c>
      <c r="B143" s="131">
        <v>3.8967583002071551E-2</v>
      </c>
      <c r="C143" s="131"/>
      <c r="D143" s="131"/>
      <c r="E143" s="131">
        <v>3.8967583002071551E-2</v>
      </c>
      <c r="F143" s="131"/>
      <c r="G143" s="131"/>
      <c r="H143" s="131">
        <v>3.8967583002071551E-2</v>
      </c>
      <c r="I143" s="131"/>
      <c r="J143" s="131"/>
      <c r="K143" s="131">
        <v>3.963335242956096E-2</v>
      </c>
      <c r="L143" s="131"/>
      <c r="M143" s="131"/>
      <c r="N143" s="131"/>
      <c r="O143" s="131">
        <v>0.15653610143577562</v>
      </c>
    </row>
    <row r="144" spans="1:15" x14ac:dyDescent="0.25">
      <c r="A144" s="133" t="s">
        <v>618</v>
      </c>
      <c r="B144" s="131">
        <v>0</v>
      </c>
      <c r="C144" s="131"/>
      <c r="D144" s="131"/>
      <c r="E144" s="131">
        <v>0</v>
      </c>
      <c r="F144" s="131"/>
      <c r="G144" s="131"/>
      <c r="H144" s="131">
        <v>0</v>
      </c>
      <c r="I144" s="131"/>
      <c r="J144" s="131"/>
      <c r="K144" s="131">
        <v>1.9497886291087913E-2</v>
      </c>
      <c r="L144" s="131"/>
      <c r="M144" s="131"/>
      <c r="N144" s="131"/>
      <c r="O144" s="131">
        <v>1.9497886291087913E-2</v>
      </c>
    </row>
    <row r="145" spans="1:15" x14ac:dyDescent="0.25">
      <c r="A145" s="133" t="s">
        <v>125</v>
      </c>
      <c r="B145" s="131">
        <v>4.8275862068965517E-2</v>
      </c>
      <c r="C145" s="131"/>
      <c r="D145" s="131"/>
      <c r="E145" s="131">
        <v>4.8520368946963877E-2</v>
      </c>
      <c r="F145" s="131"/>
      <c r="G145" s="131"/>
      <c r="H145" s="131">
        <v>4.8424289008455038E-2</v>
      </c>
      <c r="I145" s="131"/>
      <c r="J145" s="131"/>
      <c r="K145" s="131">
        <v>4.8328209069946199E-2</v>
      </c>
      <c r="L145" s="131"/>
      <c r="M145" s="131"/>
      <c r="N145" s="131"/>
      <c r="O145" s="131">
        <v>0.19354872909433063</v>
      </c>
    </row>
    <row r="146" spans="1:15" x14ac:dyDescent="0.25">
      <c r="A146" s="133" t="s">
        <v>313</v>
      </c>
      <c r="B146" s="131">
        <v>3.2891926527125158E-2</v>
      </c>
      <c r="C146" s="131"/>
      <c r="D146" s="131"/>
      <c r="E146" s="131">
        <v>3.0361445783132532E-2</v>
      </c>
      <c r="F146" s="131"/>
      <c r="G146" s="131"/>
      <c r="H146" s="131">
        <v>3.0361445783132532E-2</v>
      </c>
      <c r="I146" s="131"/>
      <c r="J146" s="131"/>
      <c r="K146" s="131">
        <v>3.0361445783132532E-2</v>
      </c>
      <c r="L146" s="131"/>
      <c r="M146" s="131"/>
      <c r="N146" s="131"/>
      <c r="O146" s="131">
        <v>0.12397626387652275</v>
      </c>
    </row>
    <row r="147" spans="1:15" x14ac:dyDescent="0.25">
      <c r="A147" s="133" t="s">
        <v>182</v>
      </c>
      <c r="B147" s="131">
        <v>4.5987928551732588E-2</v>
      </c>
      <c r="C147" s="131"/>
      <c r="D147" s="131"/>
      <c r="E147" s="131">
        <v>4.7616653258246176E-2</v>
      </c>
      <c r="F147" s="131"/>
      <c r="G147" s="131"/>
      <c r="H147" s="131">
        <v>4.7616653258246176E-2</v>
      </c>
      <c r="I147" s="131"/>
      <c r="J147" s="131"/>
      <c r="K147" s="131">
        <v>4.9699962674782508E-2</v>
      </c>
      <c r="L147" s="131"/>
      <c r="M147" s="131"/>
      <c r="N147" s="131"/>
      <c r="O147" s="131">
        <v>0.19092119774300748</v>
      </c>
    </row>
    <row r="148" spans="1:15" x14ac:dyDescent="0.25">
      <c r="A148" s="133" t="s">
        <v>351</v>
      </c>
      <c r="B148" s="131">
        <v>0</v>
      </c>
      <c r="C148" s="131"/>
      <c r="D148" s="131"/>
      <c r="E148" s="131">
        <v>0</v>
      </c>
      <c r="F148" s="131"/>
      <c r="G148" s="131"/>
      <c r="H148" s="131">
        <v>0</v>
      </c>
      <c r="I148" s="131"/>
      <c r="J148" s="131"/>
      <c r="K148" s="131">
        <v>8.8495575221238937E-3</v>
      </c>
      <c r="L148" s="131"/>
      <c r="M148" s="131"/>
      <c r="N148" s="131"/>
      <c r="O148" s="131">
        <v>8.8495575221238937E-3</v>
      </c>
    </row>
    <row r="149" spans="1:15" x14ac:dyDescent="0.25">
      <c r="A149" s="133" t="s">
        <v>553</v>
      </c>
      <c r="B149" s="131">
        <v>0</v>
      </c>
      <c r="C149" s="131"/>
      <c r="D149" s="131"/>
      <c r="E149" s="131">
        <v>0</v>
      </c>
      <c r="F149" s="131"/>
      <c r="G149" s="131"/>
      <c r="H149" s="131">
        <v>0</v>
      </c>
      <c r="I149" s="131"/>
      <c r="J149" s="131"/>
      <c r="K149" s="131">
        <v>0</v>
      </c>
      <c r="L149" s="131"/>
      <c r="M149" s="131"/>
      <c r="N149" s="131"/>
      <c r="O149" s="131">
        <v>0</v>
      </c>
    </row>
    <row r="150" spans="1:15" x14ac:dyDescent="0.25">
      <c r="A150" s="133" t="s">
        <v>488</v>
      </c>
      <c r="B150" s="131">
        <v>5.8139534883720929E-2</v>
      </c>
      <c r="C150" s="131"/>
      <c r="D150" s="131"/>
      <c r="E150" s="131">
        <v>6.25E-2</v>
      </c>
      <c r="F150" s="131"/>
      <c r="G150" s="131"/>
      <c r="H150" s="131">
        <v>7.3863636363636367E-2</v>
      </c>
      <c r="I150" s="131"/>
      <c r="J150" s="131"/>
      <c r="K150" s="131">
        <v>7.6923076923076927E-2</v>
      </c>
      <c r="L150" s="131"/>
      <c r="M150" s="131"/>
      <c r="N150" s="131"/>
      <c r="O150" s="131">
        <v>0.2714262481704342</v>
      </c>
    </row>
    <row r="151" spans="1:15" x14ac:dyDescent="0.25">
      <c r="A151" s="133" t="s">
        <v>204</v>
      </c>
      <c r="B151" s="131">
        <v>2.4691358024691358E-3</v>
      </c>
      <c r="C151" s="131"/>
      <c r="D151" s="131"/>
      <c r="E151" s="131">
        <v>2.4760136180748994E-3</v>
      </c>
      <c r="F151" s="131"/>
      <c r="G151" s="131"/>
      <c r="H151" s="131">
        <v>2.4760136180748994E-3</v>
      </c>
      <c r="I151" s="131"/>
      <c r="J151" s="131"/>
      <c r="K151" s="131">
        <v>2.4760136180748994E-3</v>
      </c>
      <c r="L151" s="131"/>
      <c r="M151" s="131"/>
      <c r="N151" s="131"/>
      <c r="O151" s="131">
        <v>9.8971766566938336E-3</v>
      </c>
    </row>
    <row r="152" spans="1:15" x14ac:dyDescent="0.25">
      <c r="A152" s="133" t="s">
        <v>233</v>
      </c>
      <c r="B152" s="131">
        <v>4.3094080640549044E-2</v>
      </c>
      <c r="C152" s="131"/>
      <c r="D152" s="131"/>
      <c r="E152" s="131">
        <v>4.2312385600976207E-2</v>
      </c>
      <c r="F152" s="131"/>
      <c r="G152" s="131"/>
      <c r="H152" s="131">
        <v>4.2312385600976207E-2</v>
      </c>
      <c r="I152" s="131"/>
      <c r="J152" s="131"/>
      <c r="K152" s="131">
        <v>4.493783303730018E-2</v>
      </c>
      <c r="L152" s="131"/>
      <c r="M152" s="131"/>
      <c r="N152" s="131"/>
      <c r="O152" s="131">
        <v>0.17265668487980165</v>
      </c>
    </row>
    <row r="153" spans="1:15" x14ac:dyDescent="0.25">
      <c r="A153" s="133" t="s">
        <v>401</v>
      </c>
      <c r="B153" s="131">
        <v>3.9648233715904009E-3</v>
      </c>
      <c r="C153" s="131"/>
      <c r="D153" s="131"/>
      <c r="E153" s="131">
        <v>3.9648233715904009E-3</v>
      </c>
      <c r="F153" s="131"/>
      <c r="G153" s="131"/>
      <c r="H153" s="131">
        <v>3.9648233715904009E-3</v>
      </c>
      <c r="I153" s="131"/>
      <c r="J153" s="131"/>
      <c r="K153" s="131">
        <v>3.9648233715904009E-3</v>
      </c>
      <c r="L153" s="131"/>
      <c r="M153" s="131"/>
      <c r="N153" s="131"/>
      <c r="O153" s="131">
        <v>1.5859293486361604E-2</v>
      </c>
    </row>
    <row r="154" spans="1:15" x14ac:dyDescent="0.25">
      <c r="A154" s="133" t="s">
        <v>411</v>
      </c>
      <c r="B154" s="131">
        <v>4.7752808988764044E-2</v>
      </c>
      <c r="C154" s="131"/>
      <c r="D154" s="131"/>
      <c r="E154" s="131">
        <v>4.7216699801192842E-2</v>
      </c>
      <c r="F154" s="131"/>
      <c r="G154" s="131"/>
      <c r="H154" s="131">
        <v>4.7216699801192842E-2</v>
      </c>
      <c r="I154" s="131"/>
      <c r="J154" s="131"/>
      <c r="K154" s="131">
        <v>4.9686192468619245E-2</v>
      </c>
      <c r="L154" s="131"/>
      <c r="M154" s="131"/>
      <c r="N154" s="131"/>
      <c r="O154" s="131">
        <v>0.19187240105976897</v>
      </c>
    </row>
    <row r="155" spans="1:15" x14ac:dyDescent="0.25">
      <c r="A155" s="133" t="s">
        <v>123</v>
      </c>
      <c r="B155" s="131">
        <v>5.6074766355140186E-2</v>
      </c>
      <c r="C155" s="131"/>
      <c r="D155" s="131"/>
      <c r="E155" s="131">
        <v>5.6074766355140186E-2</v>
      </c>
      <c r="F155" s="131"/>
      <c r="G155" s="131"/>
      <c r="H155" s="131">
        <v>5.6074766355140186E-2</v>
      </c>
      <c r="I155" s="131"/>
      <c r="J155" s="131"/>
      <c r="K155" s="131">
        <v>5.6074766355140186E-2</v>
      </c>
      <c r="L155" s="131"/>
      <c r="M155" s="131"/>
      <c r="N155" s="131"/>
      <c r="O155" s="131">
        <v>0.22429906542056074</v>
      </c>
    </row>
    <row r="156" spans="1:15" x14ac:dyDescent="0.25">
      <c r="A156" s="133" t="s">
        <v>449</v>
      </c>
      <c r="B156" s="131">
        <v>1.1446886446886447E-4</v>
      </c>
      <c r="C156" s="131"/>
      <c r="D156" s="131"/>
      <c r="E156" s="131">
        <v>1.1446886446886447E-4</v>
      </c>
      <c r="F156" s="131"/>
      <c r="G156" s="131"/>
      <c r="H156" s="131">
        <v>1.1446886446886447E-4</v>
      </c>
      <c r="I156" s="131"/>
      <c r="J156" s="131"/>
      <c r="K156" s="131">
        <v>7.0838252656434478E-4</v>
      </c>
      <c r="L156" s="131"/>
      <c r="M156" s="131"/>
      <c r="N156" s="131"/>
      <c r="O156" s="131">
        <v>1.0517891199709382E-3</v>
      </c>
    </row>
    <row r="157" spans="1:15" x14ac:dyDescent="0.25">
      <c r="A157" s="133" t="s">
        <v>175</v>
      </c>
      <c r="B157" s="131">
        <v>5.3619072209312335E-2</v>
      </c>
      <c r="C157" s="131"/>
      <c r="D157" s="131"/>
      <c r="E157" s="131">
        <v>5.3619072209312335E-2</v>
      </c>
      <c r="F157" s="131"/>
      <c r="G157" s="131"/>
      <c r="H157" s="131">
        <v>5.3619072209312335E-2</v>
      </c>
      <c r="I157" s="131"/>
      <c r="J157" s="131"/>
      <c r="K157" s="131">
        <v>5.3633594429939077E-2</v>
      </c>
      <c r="L157" s="131"/>
      <c r="M157" s="131"/>
      <c r="N157" s="131"/>
      <c r="O157" s="131">
        <v>0.2144908110578761</v>
      </c>
    </row>
    <row r="158" spans="1:15" x14ac:dyDescent="0.25">
      <c r="A158" s="133" t="s">
        <v>211</v>
      </c>
      <c r="B158" s="131">
        <v>4.0651260504201682E-2</v>
      </c>
      <c r="C158" s="131"/>
      <c r="D158" s="131"/>
      <c r="E158" s="131">
        <v>4.0651260504201682E-2</v>
      </c>
      <c r="F158" s="131"/>
      <c r="G158" s="131"/>
      <c r="H158" s="131">
        <v>4.0651260504201682E-2</v>
      </c>
      <c r="I158" s="131"/>
      <c r="J158" s="131"/>
      <c r="K158" s="131">
        <v>0</v>
      </c>
      <c r="L158" s="131"/>
      <c r="M158" s="131"/>
      <c r="N158" s="131"/>
      <c r="O158" s="131">
        <v>0.12195378151260505</v>
      </c>
    </row>
    <row r="159" spans="1:15" x14ac:dyDescent="0.25">
      <c r="A159" s="133" t="s">
        <v>152</v>
      </c>
      <c r="B159" s="131">
        <v>7.5504408907487663E-2</v>
      </c>
      <c r="C159" s="131"/>
      <c r="D159" s="131"/>
      <c r="E159" s="131">
        <v>7.5548626933685095E-2</v>
      </c>
      <c r="F159" s="131"/>
      <c r="G159" s="131"/>
      <c r="H159" s="131">
        <v>7.5548626933685095E-2</v>
      </c>
      <c r="I159" s="131"/>
      <c r="J159" s="131"/>
      <c r="K159" s="131">
        <v>7.3501231864221195E-2</v>
      </c>
      <c r="L159" s="131"/>
      <c r="M159" s="131"/>
      <c r="N159" s="131"/>
      <c r="O159" s="131">
        <v>0.30010289463907902</v>
      </c>
    </row>
    <row r="160" spans="1:15" x14ac:dyDescent="0.25">
      <c r="A160" s="133" t="s">
        <v>548</v>
      </c>
      <c r="B160" s="131">
        <v>2.7522935779816515E-2</v>
      </c>
      <c r="C160" s="131"/>
      <c r="D160" s="131"/>
      <c r="E160" s="131">
        <v>2.7522935779816515E-2</v>
      </c>
      <c r="F160" s="131"/>
      <c r="G160" s="131"/>
      <c r="H160" s="131">
        <v>2.7522935779816515E-2</v>
      </c>
      <c r="I160" s="131"/>
      <c r="J160" s="131"/>
      <c r="K160" s="131">
        <v>1.3513513513513514E-2</v>
      </c>
      <c r="L160" s="131"/>
      <c r="M160" s="131"/>
      <c r="N160" s="131"/>
      <c r="O160" s="131">
        <v>9.608232085296306E-2</v>
      </c>
    </row>
    <row r="161" spans="1:15" x14ac:dyDescent="0.25">
      <c r="A161" s="133" t="s">
        <v>292</v>
      </c>
      <c r="B161" s="131">
        <v>3.2492089218183223E-2</v>
      </c>
      <c r="C161" s="131"/>
      <c r="D161" s="131"/>
      <c r="E161" s="131">
        <v>2.7824249361627189E-2</v>
      </c>
      <c r="F161" s="131"/>
      <c r="G161" s="131"/>
      <c r="H161" s="131">
        <v>3.3796259131412057E-2</v>
      </c>
      <c r="I161" s="131"/>
      <c r="J161" s="131"/>
      <c r="K161" s="131">
        <v>7.7251276747042477E-2</v>
      </c>
      <c r="L161" s="131"/>
      <c r="M161" s="131"/>
      <c r="N161" s="131"/>
      <c r="O161" s="131">
        <v>0.17136387445826495</v>
      </c>
    </row>
    <row r="162" spans="1:15" x14ac:dyDescent="0.25">
      <c r="A162" s="133" t="s">
        <v>564</v>
      </c>
      <c r="B162" s="131">
        <v>5.7894736842105263E-2</v>
      </c>
      <c r="C162" s="131"/>
      <c r="D162" s="131"/>
      <c r="E162" s="131">
        <v>5.7842105263157896E-2</v>
      </c>
      <c r="F162" s="131"/>
      <c r="G162" s="131"/>
      <c r="H162" s="131">
        <v>5.7789473684210529E-2</v>
      </c>
      <c r="I162" s="131"/>
      <c r="J162" s="131"/>
      <c r="K162" s="131">
        <v>2.2113022113022112E-2</v>
      </c>
      <c r="L162" s="131"/>
      <c r="M162" s="131"/>
      <c r="N162" s="131"/>
      <c r="O162" s="131">
        <v>0.1956393379024958</v>
      </c>
    </row>
    <row r="163" spans="1:15" x14ac:dyDescent="0.25">
      <c r="A163" s="133" t="s">
        <v>250</v>
      </c>
      <c r="B163" s="131">
        <v>0</v>
      </c>
      <c r="C163" s="131"/>
      <c r="D163" s="131"/>
      <c r="E163" s="131">
        <v>0</v>
      </c>
      <c r="F163" s="131"/>
      <c r="G163" s="131"/>
      <c r="H163" s="131">
        <v>0</v>
      </c>
      <c r="I163" s="131"/>
      <c r="J163" s="131"/>
      <c r="K163" s="131">
        <v>5.6238970870310219E-2</v>
      </c>
      <c r="L163" s="131"/>
      <c r="M163" s="131"/>
      <c r="N163" s="131"/>
      <c r="O163" s="131">
        <v>5.6238970870310219E-2</v>
      </c>
    </row>
    <row r="164" spans="1:15" x14ac:dyDescent="0.25">
      <c r="A164" s="133" t="s">
        <v>509</v>
      </c>
      <c r="B164" s="131">
        <v>0</v>
      </c>
      <c r="C164" s="131"/>
      <c r="D164" s="131"/>
      <c r="E164" s="131">
        <v>0</v>
      </c>
      <c r="F164" s="131"/>
      <c r="G164" s="131"/>
      <c r="H164" s="131">
        <v>0</v>
      </c>
      <c r="I164" s="131"/>
      <c r="J164" s="131"/>
      <c r="K164" s="131">
        <v>3.0303030303030304E-2</v>
      </c>
      <c r="L164" s="131"/>
      <c r="M164" s="131"/>
      <c r="N164" s="131"/>
      <c r="O164" s="131">
        <v>3.0303030303030304E-2</v>
      </c>
    </row>
    <row r="165" spans="1:15" x14ac:dyDescent="0.25">
      <c r="A165" s="133" t="s">
        <v>578</v>
      </c>
      <c r="B165" s="131">
        <v>0</v>
      </c>
      <c r="C165" s="131"/>
      <c r="D165" s="131"/>
      <c r="E165" s="131">
        <v>0</v>
      </c>
      <c r="F165" s="131"/>
      <c r="G165" s="131"/>
      <c r="H165" s="131">
        <v>0</v>
      </c>
      <c r="I165" s="131"/>
      <c r="J165" s="131"/>
      <c r="K165" s="131">
        <v>2.4647887323943664E-3</v>
      </c>
      <c r="L165" s="131"/>
      <c r="M165" s="131"/>
      <c r="N165" s="131"/>
      <c r="O165" s="131">
        <v>2.4647887323943664E-3</v>
      </c>
    </row>
    <row r="166" spans="1:15" x14ac:dyDescent="0.25">
      <c r="A166" s="133" t="s">
        <v>579</v>
      </c>
      <c r="B166" s="131">
        <v>1.4285714285714285E-2</v>
      </c>
      <c r="C166" s="131"/>
      <c r="D166" s="131"/>
      <c r="E166" s="131">
        <v>1.4285714285714285E-2</v>
      </c>
      <c r="F166" s="131"/>
      <c r="G166" s="131"/>
      <c r="H166" s="131">
        <v>1.4285714285714285E-2</v>
      </c>
      <c r="I166" s="131"/>
      <c r="J166" s="131"/>
      <c r="K166" s="131">
        <v>1.0752688172043011E-3</v>
      </c>
      <c r="L166" s="131"/>
      <c r="M166" s="131"/>
      <c r="N166" s="131"/>
      <c r="O166" s="131">
        <v>4.3932411674347159E-2</v>
      </c>
    </row>
    <row r="167" spans="1:15" x14ac:dyDescent="0.25">
      <c r="A167" s="133" t="s">
        <v>208</v>
      </c>
      <c r="B167" s="131">
        <v>7.9343365253077974E-2</v>
      </c>
      <c r="C167" s="131"/>
      <c r="D167" s="131"/>
      <c r="E167" s="131">
        <v>7.9594790159189577E-2</v>
      </c>
      <c r="F167" s="131"/>
      <c r="G167" s="131"/>
      <c r="H167" s="131">
        <v>7.9594790159189577E-2</v>
      </c>
      <c r="I167" s="131"/>
      <c r="J167" s="131"/>
      <c r="K167" s="131">
        <v>7.9594790159189577E-2</v>
      </c>
      <c r="L167" s="131"/>
      <c r="M167" s="131"/>
      <c r="N167" s="131"/>
      <c r="O167" s="131">
        <v>0.31812773573064668</v>
      </c>
    </row>
    <row r="168" spans="1:15" x14ac:dyDescent="0.25">
      <c r="A168" s="133" t="s">
        <v>207</v>
      </c>
      <c r="B168" s="131">
        <v>6.9060773480662987E-2</v>
      </c>
      <c r="C168" s="131"/>
      <c r="D168" s="131"/>
      <c r="E168" s="131">
        <v>1.6221156042951792E-2</v>
      </c>
      <c r="F168" s="131"/>
      <c r="G168" s="131"/>
      <c r="H168" s="131">
        <v>1.6221156042951792E-2</v>
      </c>
      <c r="I168" s="131"/>
      <c r="J168" s="131"/>
      <c r="K168" s="131">
        <v>1.6221156042951792E-2</v>
      </c>
      <c r="L168" s="131"/>
      <c r="M168" s="131"/>
      <c r="N168" s="131"/>
      <c r="O168" s="131">
        <v>0.11772424160951837</v>
      </c>
    </row>
    <row r="169" spans="1:15" x14ac:dyDescent="0.25">
      <c r="A169" s="133" t="s">
        <v>110</v>
      </c>
      <c r="B169" s="131">
        <v>1.9047619047619049E-2</v>
      </c>
      <c r="C169" s="131"/>
      <c r="D169" s="131"/>
      <c r="E169" s="131">
        <v>1.9047619047619049E-2</v>
      </c>
      <c r="F169" s="131"/>
      <c r="G169" s="131"/>
      <c r="H169" s="131">
        <v>1.9047619047619049E-2</v>
      </c>
      <c r="I169" s="131"/>
      <c r="J169" s="131"/>
      <c r="K169" s="131">
        <v>1.9047619047619049E-2</v>
      </c>
      <c r="L169" s="131"/>
      <c r="M169" s="131"/>
      <c r="N169" s="131"/>
      <c r="O169" s="131">
        <v>7.6190476190476197E-2</v>
      </c>
    </row>
    <row r="170" spans="1:15" x14ac:dyDescent="0.25">
      <c r="A170" s="133" t="s">
        <v>493</v>
      </c>
      <c r="B170" s="131">
        <v>6.741573033707865E-2</v>
      </c>
      <c r="C170" s="131"/>
      <c r="D170" s="131"/>
      <c r="E170" s="131">
        <v>6.741573033707865E-2</v>
      </c>
      <c r="F170" s="131"/>
      <c r="G170" s="131"/>
      <c r="H170" s="131">
        <v>6.741573033707865E-2</v>
      </c>
      <c r="I170" s="131"/>
      <c r="J170" s="131"/>
      <c r="K170" s="131">
        <v>6.741573033707865E-2</v>
      </c>
      <c r="L170" s="131"/>
      <c r="M170" s="131"/>
      <c r="N170" s="131"/>
      <c r="O170" s="131">
        <v>0.2696629213483146</v>
      </c>
    </row>
    <row r="171" spans="1:15" x14ac:dyDescent="0.25">
      <c r="A171" s="133" t="s">
        <v>442</v>
      </c>
      <c r="B171" s="131">
        <v>5.6687500000000002E-2</v>
      </c>
      <c r="C171" s="131"/>
      <c r="D171" s="131"/>
      <c r="E171" s="131">
        <v>5.7361111111111113E-2</v>
      </c>
      <c r="F171" s="131"/>
      <c r="G171" s="131"/>
      <c r="H171" s="131">
        <v>5.7361111111111113E-2</v>
      </c>
      <c r="I171" s="131"/>
      <c r="J171" s="131"/>
      <c r="K171" s="131">
        <v>5.5983606557377052E-2</v>
      </c>
      <c r="L171" s="131"/>
      <c r="M171" s="131"/>
      <c r="N171" s="131"/>
      <c r="O171" s="131">
        <v>0.22739332877959928</v>
      </c>
    </row>
    <row r="172" spans="1:15" x14ac:dyDescent="0.25">
      <c r="A172" s="133" t="s">
        <v>512</v>
      </c>
      <c r="B172" s="131">
        <v>0</v>
      </c>
      <c r="C172" s="131"/>
      <c r="D172" s="131"/>
      <c r="E172" s="131">
        <v>0</v>
      </c>
      <c r="F172" s="131"/>
      <c r="G172" s="131"/>
      <c r="H172" s="131">
        <v>0</v>
      </c>
      <c r="I172" s="131"/>
      <c r="J172" s="131"/>
      <c r="K172" s="131">
        <v>0</v>
      </c>
      <c r="L172" s="131"/>
      <c r="M172" s="131"/>
      <c r="N172" s="131"/>
      <c r="O172" s="131">
        <v>0</v>
      </c>
    </row>
    <row r="173" spans="1:15" x14ac:dyDescent="0.25">
      <c r="A173" s="133" t="s">
        <v>383</v>
      </c>
      <c r="B173" s="131">
        <v>0</v>
      </c>
      <c r="C173" s="131"/>
      <c r="D173" s="131"/>
      <c r="E173" s="131">
        <v>0</v>
      </c>
      <c r="F173" s="131"/>
      <c r="G173" s="131"/>
      <c r="H173" s="131">
        <v>0</v>
      </c>
      <c r="I173" s="131"/>
      <c r="J173" s="131"/>
      <c r="K173" s="131">
        <v>0</v>
      </c>
      <c r="L173" s="131"/>
      <c r="M173" s="131"/>
      <c r="N173" s="131"/>
      <c r="O173" s="131">
        <v>0</v>
      </c>
    </row>
    <row r="174" spans="1:15" x14ac:dyDescent="0.25">
      <c r="A174" s="133" t="s">
        <v>153</v>
      </c>
      <c r="B174" s="131">
        <v>4.2735042735042736E-2</v>
      </c>
      <c r="C174" s="131"/>
      <c r="D174" s="131"/>
      <c r="E174" s="131">
        <v>6.4516129032258063E-2</v>
      </c>
      <c r="F174" s="131"/>
      <c r="G174" s="131"/>
      <c r="H174" s="131">
        <v>6.4516129032258063E-2</v>
      </c>
      <c r="I174" s="131"/>
      <c r="J174" s="131"/>
      <c r="K174" s="131">
        <v>3.1446540880503145E-2</v>
      </c>
      <c r="L174" s="131"/>
      <c r="M174" s="131"/>
      <c r="N174" s="131"/>
      <c r="O174" s="131">
        <v>0.20321384168006201</v>
      </c>
    </row>
    <row r="175" spans="1:15" x14ac:dyDescent="0.25">
      <c r="A175" s="133" t="s">
        <v>408</v>
      </c>
      <c r="B175" s="131">
        <v>7.369432874078821E-3</v>
      </c>
      <c r="C175" s="131"/>
      <c r="D175" s="131"/>
      <c r="E175" s="131">
        <v>7.0705447533344051E-3</v>
      </c>
      <c r="F175" s="131"/>
      <c r="G175" s="131"/>
      <c r="H175" s="131">
        <v>7.0705447533344051E-3</v>
      </c>
      <c r="I175" s="131"/>
      <c r="J175" s="131"/>
      <c r="K175" s="131">
        <v>6.7665538907684874E-3</v>
      </c>
      <c r="L175" s="131"/>
      <c r="M175" s="131"/>
      <c r="N175" s="131"/>
      <c r="O175" s="131">
        <v>2.827707627151612E-2</v>
      </c>
    </row>
    <row r="176" spans="1:15" x14ac:dyDescent="0.25">
      <c r="A176" s="133" t="s">
        <v>609</v>
      </c>
      <c r="B176" s="131">
        <v>2.9498525073746312E-3</v>
      </c>
      <c r="C176" s="131"/>
      <c r="D176" s="131"/>
      <c r="E176" s="131">
        <v>4.7956154373144551E-3</v>
      </c>
      <c r="F176" s="131"/>
      <c r="G176" s="131"/>
      <c r="H176" s="131">
        <v>4.7956154373144551E-3</v>
      </c>
      <c r="I176" s="131"/>
      <c r="J176" s="131"/>
      <c r="K176" s="131">
        <v>4.7956154373144551E-3</v>
      </c>
      <c r="L176" s="131"/>
      <c r="M176" s="131"/>
      <c r="N176" s="131"/>
      <c r="O176" s="131">
        <v>1.7336698819317996E-2</v>
      </c>
    </row>
    <row r="177" spans="1:15" x14ac:dyDescent="0.25">
      <c r="A177" s="133" t="s">
        <v>337</v>
      </c>
      <c r="B177" s="131">
        <v>6.1927445950897768E-2</v>
      </c>
      <c r="C177" s="131"/>
      <c r="D177" s="131"/>
      <c r="E177" s="131">
        <v>5.4085603112840469E-2</v>
      </c>
      <c r="F177" s="131"/>
      <c r="G177" s="131"/>
      <c r="H177" s="131">
        <v>5.4085603112840469E-2</v>
      </c>
      <c r="I177" s="131"/>
      <c r="J177" s="131"/>
      <c r="K177" s="131">
        <v>4.9450549450549448E-2</v>
      </c>
      <c r="L177" s="131"/>
      <c r="M177" s="131"/>
      <c r="N177" s="131"/>
      <c r="O177" s="131">
        <v>0.21954920162712815</v>
      </c>
    </row>
    <row r="178" spans="1:15" x14ac:dyDescent="0.25">
      <c r="A178" s="133" t="s">
        <v>347</v>
      </c>
      <c r="B178" s="131">
        <v>0</v>
      </c>
      <c r="C178" s="131"/>
      <c r="D178" s="131"/>
      <c r="E178" s="131">
        <v>0</v>
      </c>
      <c r="F178" s="131"/>
      <c r="G178" s="131"/>
      <c r="H178" s="131">
        <v>8.2343887423043091E-2</v>
      </c>
      <c r="I178" s="131"/>
      <c r="J178" s="131"/>
      <c r="K178" s="131">
        <v>3.3551717292038909E-2</v>
      </c>
      <c r="L178" s="131"/>
      <c r="M178" s="131"/>
      <c r="N178" s="131"/>
      <c r="O178" s="131">
        <v>0.11589560471508201</v>
      </c>
    </row>
    <row r="179" spans="1:15" x14ac:dyDescent="0.25">
      <c r="A179" s="133" t="s">
        <v>126</v>
      </c>
      <c r="B179" s="131">
        <v>4.9312853678253839E-2</v>
      </c>
      <c r="C179" s="131"/>
      <c r="D179" s="131"/>
      <c r="E179" s="131">
        <v>4.8629531388152077E-2</v>
      </c>
      <c r="F179" s="131"/>
      <c r="G179" s="131"/>
      <c r="H179" s="131">
        <v>4.8629531388152077E-2</v>
      </c>
      <c r="I179" s="131"/>
      <c r="J179" s="131"/>
      <c r="K179" s="131">
        <v>3.0946065428824051E-2</v>
      </c>
      <c r="L179" s="131"/>
      <c r="M179" s="131"/>
      <c r="N179" s="131"/>
      <c r="O179" s="131">
        <v>0.17751798188338205</v>
      </c>
    </row>
    <row r="180" spans="1:15" x14ac:dyDescent="0.25">
      <c r="A180" s="133" t="s">
        <v>127</v>
      </c>
      <c r="B180" s="131">
        <v>0</v>
      </c>
      <c r="C180" s="131"/>
      <c r="D180" s="131"/>
      <c r="E180" s="131">
        <v>1.1422044545973729E-2</v>
      </c>
      <c r="F180" s="131"/>
      <c r="G180" s="131"/>
      <c r="H180" s="131">
        <v>1.1422044545973729E-2</v>
      </c>
      <c r="I180" s="131"/>
      <c r="J180" s="131"/>
      <c r="K180" s="131">
        <v>1.1422044545973729E-2</v>
      </c>
      <c r="L180" s="131"/>
      <c r="M180" s="131"/>
      <c r="N180" s="131"/>
      <c r="O180" s="131">
        <v>3.4266133637921185E-2</v>
      </c>
    </row>
    <row r="181" spans="1:15" x14ac:dyDescent="0.25">
      <c r="A181" s="133" t="s">
        <v>280</v>
      </c>
      <c r="B181" s="131">
        <v>0</v>
      </c>
      <c r="C181" s="131"/>
      <c r="D181" s="131"/>
      <c r="E181" s="131">
        <v>0</v>
      </c>
      <c r="F181" s="131"/>
      <c r="G181" s="131"/>
      <c r="H181" s="131">
        <v>0</v>
      </c>
      <c r="I181" s="131"/>
      <c r="J181" s="131"/>
      <c r="K181" s="131">
        <v>0</v>
      </c>
      <c r="L181" s="131"/>
      <c r="M181" s="131"/>
      <c r="N181" s="131"/>
      <c r="O181" s="131">
        <v>0</v>
      </c>
    </row>
    <row r="182" spans="1:15" x14ac:dyDescent="0.25">
      <c r="A182" s="133" t="s">
        <v>183</v>
      </c>
      <c r="B182" s="131">
        <v>0</v>
      </c>
      <c r="C182" s="131"/>
      <c r="D182" s="131"/>
      <c r="E182" s="131">
        <v>0</v>
      </c>
      <c r="F182" s="131"/>
      <c r="G182" s="131"/>
      <c r="H182" s="131">
        <v>0</v>
      </c>
      <c r="I182" s="131"/>
      <c r="J182" s="131"/>
      <c r="K182" s="131">
        <v>0</v>
      </c>
      <c r="L182" s="131"/>
      <c r="M182" s="131"/>
      <c r="N182" s="131"/>
      <c r="O182" s="131">
        <v>0</v>
      </c>
    </row>
    <row r="183" spans="1:15" x14ac:dyDescent="0.25">
      <c r="A183" s="133" t="s">
        <v>620</v>
      </c>
      <c r="B183" s="131"/>
      <c r="C183" s="131"/>
      <c r="D183" s="131"/>
      <c r="E183" s="131"/>
      <c r="F183" s="131"/>
      <c r="G183" s="131"/>
      <c r="H183" s="131"/>
      <c r="I183" s="131"/>
      <c r="J183" s="131"/>
      <c r="K183" s="131"/>
      <c r="L183" s="131"/>
      <c r="M183" s="131"/>
      <c r="N183" s="131"/>
      <c r="O183" s="131"/>
    </row>
    <row r="184" spans="1:15" x14ac:dyDescent="0.25">
      <c r="A184" s="133" t="s">
        <v>621</v>
      </c>
      <c r="B184" s="131">
        <v>5.805568773046188</v>
      </c>
      <c r="C184" s="131">
        <v>0</v>
      </c>
      <c r="D184" s="131">
        <v>3.8181818181818185E-2</v>
      </c>
      <c r="E184" s="131">
        <v>6.242416968957655</v>
      </c>
      <c r="F184" s="131">
        <v>3.8571428571428569E-2</v>
      </c>
      <c r="G184" s="131">
        <v>3.8181818181818185E-2</v>
      </c>
      <c r="H184" s="131">
        <v>6.2785230668789449</v>
      </c>
      <c r="I184" s="131">
        <v>3.8571428571428569E-2</v>
      </c>
      <c r="J184" s="131">
        <v>3.8181818181818185E-2</v>
      </c>
      <c r="K184" s="131">
        <v>5.4441198574274203</v>
      </c>
      <c r="L184" s="131">
        <v>3.8571428571428569E-2</v>
      </c>
      <c r="M184" s="131">
        <v>3.8181818181818185E-2</v>
      </c>
      <c r="N184" s="131"/>
      <c r="O184" s="131">
        <v>24.039070224751754</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9268-F845-4495-981B-B22022C4A642}">
  <dimension ref="A1:B501"/>
  <sheetViews>
    <sheetView topLeftCell="A468" workbookViewId="0">
      <selection activeCell="F489" sqref="F489"/>
    </sheetView>
  </sheetViews>
  <sheetFormatPr defaultRowHeight="16.5" x14ac:dyDescent="0.25"/>
  <cols>
    <col min="1" max="1" width="12.25" customWidth="1"/>
    <col min="2" max="2" width="28.125" customWidth="1"/>
  </cols>
  <sheetData>
    <row r="1" spans="1:2" x14ac:dyDescent="0.25">
      <c r="A1" s="249" t="s">
        <v>626</v>
      </c>
      <c r="B1" s="249" t="s">
        <v>102</v>
      </c>
    </row>
    <row r="2" spans="1:2" x14ac:dyDescent="0.25">
      <c r="A2" s="250"/>
      <c r="B2" s="250"/>
    </row>
    <row r="3" spans="1:2" x14ac:dyDescent="0.25">
      <c r="A3" s="142" t="s">
        <v>627</v>
      </c>
      <c r="B3" s="117" t="s">
        <v>103</v>
      </c>
    </row>
    <row r="4" spans="1:2" x14ac:dyDescent="0.25">
      <c r="A4" s="142" t="s">
        <v>628</v>
      </c>
      <c r="B4" s="117" t="s">
        <v>104</v>
      </c>
    </row>
    <row r="5" spans="1:2" x14ac:dyDescent="0.25">
      <c r="A5" s="142" t="s">
        <v>629</v>
      </c>
      <c r="B5" s="117" t="s">
        <v>105</v>
      </c>
    </row>
    <row r="6" spans="1:2" ht="28.5" x14ac:dyDescent="0.25">
      <c r="A6" s="142" t="s">
        <v>630</v>
      </c>
      <c r="B6" s="117" t="s">
        <v>106</v>
      </c>
    </row>
    <row r="7" spans="1:2" x14ac:dyDescent="0.25">
      <c r="A7" s="142" t="s">
        <v>631</v>
      </c>
      <c r="B7" s="117" t="s">
        <v>107</v>
      </c>
    </row>
    <row r="8" spans="1:2" x14ac:dyDescent="0.25">
      <c r="A8" s="142" t="s">
        <v>632</v>
      </c>
      <c r="B8" s="117" t="s">
        <v>108</v>
      </c>
    </row>
    <row r="9" spans="1:2" x14ac:dyDescent="0.25">
      <c r="A9" s="142" t="s">
        <v>633</v>
      </c>
      <c r="B9" s="117" t="s">
        <v>109</v>
      </c>
    </row>
    <row r="10" spans="1:2" x14ac:dyDescent="0.25">
      <c r="A10" s="142" t="s">
        <v>634</v>
      </c>
      <c r="B10" s="117" t="s">
        <v>110</v>
      </c>
    </row>
    <row r="11" spans="1:2" ht="28.5" x14ac:dyDescent="0.25">
      <c r="A11" s="142" t="s">
        <v>635</v>
      </c>
      <c r="B11" s="117" t="s">
        <v>111</v>
      </c>
    </row>
    <row r="12" spans="1:2" x14ac:dyDescent="0.25">
      <c r="A12" s="142" t="s">
        <v>636</v>
      </c>
      <c r="B12" s="117" t="s">
        <v>112</v>
      </c>
    </row>
    <row r="13" spans="1:2" x14ac:dyDescent="0.25">
      <c r="A13" s="142" t="s">
        <v>637</v>
      </c>
      <c r="B13" s="117" t="s">
        <v>113</v>
      </c>
    </row>
    <row r="14" spans="1:2" x14ac:dyDescent="0.25">
      <c r="A14" s="142" t="s">
        <v>638</v>
      </c>
      <c r="B14" s="117" t="s">
        <v>114</v>
      </c>
    </row>
    <row r="15" spans="1:2" x14ac:dyDescent="0.25">
      <c r="A15" s="142" t="s">
        <v>639</v>
      </c>
      <c r="B15" s="117" t="s">
        <v>115</v>
      </c>
    </row>
    <row r="16" spans="1:2" x14ac:dyDescent="0.25">
      <c r="A16" s="142" t="s">
        <v>640</v>
      </c>
      <c r="B16" s="117" t="s">
        <v>116</v>
      </c>
    </row>
    <row r="17" spans="1:2" x14ac:dyDescent="0.25">
      <c r="A17" s="142" t="s">
        <v>641</v>
      </c>
      <c r="B17" s="117" t="s">
        <v>117</v>
      </c>
    </row>
    <row r="18" spans="1:2" x14ac:dyDescent="0.25">
      <c r="A18" s="142" t="s">
        <v>642</v>
      </c>
      <c r="B18" s="117" t="s">
        <v>118</v>
      </c>
    </row>
    <row r="19" spans="1:2" x14ac:dyDescent="0.25">
      <c r="A19" s="142" t="s">
        <v>643</v>
      </c>
      <c r="B19" s="117" t="s">
        <v>119</v>
      </c>
    </row>
    <row r="20" spans="1:2" ht="28.5" x14ac:dyDescent="0.25">
      <c r="A20" s="142" t="s">
        <v>644</v>
      </c>
      <c r="B20" s="117" t="s">
        <v>120</v>
      </c>
    </row>
    <row r="21" spans="1:2" x14ac:dyDescent="0.25">
      <c r="A21" s="142" t="s">
        <v>645</v>
      </c>
      <c r="B21" s="117" t="s">
        <v>121</v>
      </c>
    </row>
    <row r="22" spans="1:2" x14ac:dyDescent="0.25">
      <c r="A22" s="142" t="s">
        <v>646</v>
      </c>
      <c r="B22" s="117" t="s">
        <v>122</v>
      </c>
    </row>
    <row r="23" spans="1:2" x14ac:dyDescent="0.25">
      <c r="A23" s="142" t="s">
        <v>647</v>
      </c>
      <c r="B23" s="117" t="s">
        <v>123</v>
      </c>
    </row>
    <row r="24" spans="1:2" x14ac:dyDescent="0.25">
      <c r="A24" s="142" t="s">
        <v>648</v>
      </c>
      <c r="B24" s="117" t="s">
        <v>124</v>
      </c>
    </row>
    <row r="25" spans="1:2" x14ac:dyDescent="0.25">
      <c r="A25" s="142" t="s">
        <v>649</v>
      </c>
      <c r="B25" s="117" t="s">
        <v>125</v>
      </c>
    </row>
    <row r="26" spans="1:2" x14ac:dyDescent="0.25">
      <c r="A26" s="142" t="s">
        <v>650</v>
      </c>
      <c r="B26" s="117" t="s">
        <v>126</v>
      </c>
    </row>
    <row r="27" spans="1:2" x14ac:dyDescent="0.25">
      <c r="A27" s="142" t="s">
        <v>651</v>
      </c>
      <c r="B27" s="117" t="s">
        <v>127</v>
      </c>
    </row>
    <row r="28" spans="1:2" x14ac:dyDescent="0.25">
      <c r="A28" s="142" t="s">
        <v>652</v>
      </c>
      <c r="B28" s="117" t="s">
        <v>128</v>
      </c>
    </row>
    <row r="29" spans="1:2" x14ac:dyDescent="0.25">
      <c r="A29" s="142" t="s">
        <v>653</v>
      </c>
      <c r="B29" s="117" t="s">
        <v>129</v>
      </c>
    </row>
    <row r="30" spans="1:2" x14ac:dyDescent="0.25">
      <c r="A30" s="142" t="s">
        <v>654</v>
      </c>
      <c r="B30" s="117" t="s">
        <v>130</v>
      </c>
    </row>
    <row r="31" spans="1:2" x14ac:dyDescent="0.25">
      <c r="A31" s="142" t="s">
        <v>655</v>
      </c>
      <c r="B31" s="117" t="s">
        <v>131</v>
      </c>
    </row>
    <row r="32" spans="1:2" x14ac:dyDescent="0.25">
      <c r="A32" s="142" t="s">
        <v>656</v>
      </c>
      <c r="B32" s="117" t="s">
        <v>132</v>
      </c>
    </row>
    <row r="33" spans="1:2" x14ac:dyDescent="0.25">
      <c r="A33" s="142" t="s">
        <v>657</v>
      </c>
      <c r="B33" s="117" t="s">
        <v>133</v>
      </c>
    </row>
    <row r="34" spans="1:2" x14ac:dyDescent="0.25">
      <c r="A34" s="142" t="s">
        <v>658</v>
      </c>
      <c r="B34" s="117" t="s">
        <v>134</v>
      </c>
    </row>
    <row r="35" spans="1:2" x14ac:dyDescent="0.25">
      <c r="A35" s="142" t="s">
        <v>659</v>
      </c>
      <c r="B35" s="117" t="s">
        <v>135</v>
      </c>
    </row>
    <row r="36" spans="1:2" ht="28.5" x14ac:dyDescent="0.25">
      <c r="A36" s="142" t="s">
        <v>660</v>
      </c>
      <c r="B36" s="117" t="s">
        <v>136</v>
      </c>
    </row>
    <row r="37" spans="1:2" ht="28.5" x14ac:dyDescent="0.25">
      <c r="A37" s="142" t="s">
        <v>661</v>
      </c>
      <c r="B37" s="117" t="s">
        <v>137</v>
      </c>
    </row>
    <row r="38" spans="1:2" x14ac:dyDescent="0.25">
      <c r="A38" s="142" t="s">
        <v>662</v>
      </c>
      <c r="B38" s="117" t="s">
        <v>138</v>
      </c>
    </row>
    <row r="39" spans="1:2" x14ac:dyDescent="0.25">
      <c r="A39" s="142" t="s">
        <v>663</v>
      </c>
      <c r="B39" s="117" t="s">
        <v>139</v>
      </c>
    </row>
    <row r="40" spans="1:2" x14ac:dyDescent="0.25">
      <c r="A40" s="142" t="s">
        <v>664</v>
      </c>
      <c r="B40" s="117" t="s">
        <v>140</v>
      </c>
    </row>
    <row r="41" spans="1:2" x14ac:dyDescent="0.25">
      <c r="A41" s="142" t="s">
        <v>665</v>
      </c>
      <c r="B41" s="117" t="s">
        <v>141</v>
      </c>
    </row>
    <row r="42" spans="1:2" x14ac:dyDescent="0.25">
      <c r="A42" s="142" t="s">
        <v>666</v>
      </c>
      <c r="B42" s="117" t="s">
        <v>142</v>
      </c>
    </row>
    <row r="43" spans="1:2" x14ac:dyDescent="0.25">
      <c r="A43" s="142" t="s">
        <v>667</v>
      </c>
      <c r="B43" s="117" t="s">
        <v>143</v>
      </c>
    </row>
    <row r="44" spans="1:2" ht="28.5" x14ac:dyDescent="0.25">
      <c r="A44" s="142" t="s">
        <v>668</v>
      </c>
      <c r="B44" s="117" t="s">
        <v>144</v>
      </c>
    </row>
    <row r="45" spans="1:2" x14ac:dyDescent="0.25">
      <c r="A45" s="142" t="s">
        <v>669</v>
      </c>
      <c r="B45" s="117" t="s">
        <v>145</v>
      </c>
    </row>
    <row r="46" spans="1:2" x14ac:dyDescent="0.25">
      <c r="A46" s="142" t="s">
        <v>670</v>
      </c>
      <c r="B46" s="117" t="s">
        <v>146</v>
      </c>
    </row>
    <row r="47" spans="1:2" x14ac:dyDescent="0.25">
      <c r="A47" s="142" t="s">
        <v>671</v>
      </c>
      <c r="B47" s="117" t="s">
        <v>147</v>
      </c>
    </row>
    <row r="48" spans="1:2" x14ac:dyDescent="0.25">
      <c r="A48" s="142" t="s">
        <v>672</v>
      </c>
      <c r="B48" s="117" t="s">
        <v>148</v>
      </c>
    </row>
    <row r="49" spans="1:2" x14ac:dyDescent="0.25">
      <c r="A49" s="142" t="s">
        <v>673</v>
      </c>
      <c r="B49" s="117" t="s">
        <v>149</v>
      </c>
    </row>
    <row r="50" spans="1:2" x14ac:dyDescent="0.25">
      <c r="A50" s="142" t="s">
        <v>674</v>
      </c>
      <c r="B50" s="117" t="s">
        <v>150</v>
      </c>
    </row>
    <row r="51" spans="1:2" x14ac:dyDescent="0.25">
      <c r="A51" s="142" t="s">
        <v>675</v>
      </c>
      <c r="B51" s="117" t="s">
        <v>151</v>
      </c>
    </row>
    <row r="52" spans="1:2" x14ac:dyDescent="0.25">
      <c r="A52" s="142" t="s">
        <v>676</v>
      </c>
      <c r="B52" s="117" t="s">
        <v>152</v>
      </c>
    </row>
    <row r="53" spans="1:2" x14ac:dyDescent="0.25">
      <c r="A53" s="142" t="s">
        <v>677</v>
      </c>
      <c r="B53" s="117" t="s">
        <v>153</v>
      </c>
    </row>
    <row r="54" spans="1:2" x14ac:dyDescent="0.25">
      <c r="A54" s="142" t="s">
        <v>678</v>
      </c>
      <c r="B54" s="117" t="s">
        <v>154</v>
      </c>
    </row>
    <row r="55" spans="1:2" x14ac:dyDescent="0.25">
      <c r="A55" s="142" t="s">
        <v>679</v>
      </c>
      <c r="B55" s="117" t="s">
        <v>155</v>
      </c>
    </row>
    <row r="56" spans="1:2" x14ac:dyDescent="0.25">
      <c r="A56" s="142" t="s">
        <v>680</v>
      </c>
      <c r="B56" s="117" t="s">
        <v>156</v>
      </c>
    </row>
    <row r="57" spans="1:2" x14ac:dyDescent="0.25">
      <c r="A57" s="142" t="s">
        <v>681</v>
      </c>
      <c r="B57" s="117" t="s">
        <v>157</v>
      </c>
    </row>
    <row r="58" spans="1:2" ht="28.5" x14ac:dyDescent="0.25">
      <c r="A58" s="142" t="s">
        <v>682</v>
      </c>
      <c r="B58" s="117" t="s">
        <v>158</v>
      </c>
    </row>
    <row r="59" spans="1:2" x14ac:dyDescent="0.25">
      <c r="A59" s="142" t="s">
        <v>683</v>
      </c>
      <c r="B59" s="117" t="s">
        <v>159</v>
      </c>
    </row>
    <row r="60" spans="1:2" x14ac:dyDescent="0.25">
      <c r="A60" s="142" t="s">
        <v>684</v>
      </c>
      <c r="B60" s="117" t="s">
        <v>160</v>
      </c>
    </row>
    <row r="61" spans="1:2" x14ac:dyDescent="0.25">
      <c r="A61" s="142" t="s">
        <v>685</v>
      </c>
      <c r="B61" s="117" t="s">
        <v>161</v>
      </c>
    </row>
    <row r="62" spans="1:2" x14ac:dyDescent="0.25">
      <c r="A62" s="142" t="s">
        <v>686</v>
      </c>
      <c r="B62" s="117" t="s">
        <v>162</v>
      </c>
    </row>
    <row r="63" spans="1:2" x14ac:dyDescent="0.25">
      <c r="A63" s="142" t="s">
        <v>687</v>
      </c>
      <c r="B63" s="117" t="s">
        <v>163</v>
      </c>
    </row>
    <row r="64" spans="1:2" x14ac:dyDescent="0.25">
      <c r="A64" s="142" t="s">
        <v>688</v>
      </c>
      <c r="B64" s="117" t="s">
        <v>164</v>
      </c>
    </row>
    <row r="65" spans="1:2" x14ac:dyDescent="0.25">
      <c r="A65" s="142" t="s">
        <v>689</v>
      </c>
      <c r="B65" s="117" t="s">
        <v>165</v>
      </c>
    </row>
    <row r="66" spans="1:2" x14ac:dyDescent="0.25">
      <c r="A66" s="142" t="s">
        <v>690</v>
      </c>
      <c r="B66" s="117" t="s">
        <v>166</v>
      </c>
    </row>
    <row r="67" spans="1:2" x14ac:dyDescent="0.25">
      <c r="A67" s="142" t="s">
        <v>691</v>
      </c>
      <c r="B67" s="117" t="s">
        <v>167</v>
      </c>
    </row>
    <row r="68" spans="1:2" x14ac:dyDescent="0.25">
      <c r="A68" s="142" t="s">
        <v>692</v>
      </c>
      <c r="B68" s="117" t="s">
        <v>168</v>
      </c>
    </row>
    <row r="69" spans="1:2" x14ac:dyDescent="0.25">
      <c r="A69" s="142" t="s">
        <v>693</v>
      </c>
      <c r="B69" s="117" t="s">
        <v>169</v>
      </c>
    </row>
    <row r="70" spans="1:2" x14ac:dyDescent="0.25">
      <c r="A70" s="142" t="s">
        <v>694</v>
      </c>
      <c r="B70" s="117" t="s">
        <v>170</v>
      </c>
    </row>
    <row r="71" spans="1:2" ht="28.5" x14ac:dyDescent="0.25">
      <c r="A71" s="142" t="s">
        <v>695</v>
      </c>
      <c r="B71" s="117" t="s">
        <v>171</v>
      </c>
    </row>
    <row r="72" spans="1:2" x14ac:dyDescent="0.25">
      <c r="A72" s="142" t="s">
        <v>696</v>
      </c>
      <c r="B72" s="117" t="s">
        <v>172</v>
      </c>
    </row>
    <row r="73" spans="1:2" x14ac:dyDescent="0.25">
      <c r="A73" s="142" t="s">
        <v>697</v>
      </c>
      <c r="B73" s="117" t="s">
        <v>173</v>
      </c>
    </row>
    <row r="74" spans="1:2" x14ac:dyDescent="0.25">
      <c r="A74" s="142" t="s">
        <v>698</v>
      </c>
      <c r="B74" s="117" t="s">
        <v>174</v>
      </c>
    </row>
    <row r="75" spans="1:2" x14ac:dyDescent="0.25">
      <c r="A75" s="142" t="s">
        <v>699</v>
      </c>
      <c r="B75" s="117" t="s">
        <v>175</v>
      </c>
    </row>
    <row r="76" spans="1:2" x14ac:dyDescent="0.25">
      <c r="A76" s="142" t="s">
        <v>700</v>
      </c>
      <c r="B76" s="117" t="s">
        <v>176</v>
      </c>
    </row>
    <row r="77" spans="1:2" x14ac:dyDescent="0.25">
      <c r="A77" s="142" t="s">
        <v>701</v>
      </c>
      <c r="B77" s="117" t="s">
        <v>177</v>
      </c>
    </row>
    <row r="78" spans="1:2" x14ac:dyDescent="0.25">
      <c r="A78" s="142" t="s">
        <v>702</v>
      </c>
      <c r="B78" s="117" t="s">
        <v>178</v>
      </c>
    </row>
    <row r="79" spans="1:2" x14ac:dyDescent="0.25">
      <c r="A79" s="142" t="s">
        <v>703</v>
      </c>
      <c r="B79" s="117" t="s">
        <v>179</v>
      </c>
    </row>
    <row r="80" spans="1:2" x14ac:dyDescent="0.25">
      <c r="A80" s="142" t="s">
        <v>704</v>
      </c>
      <c r="B80" s="117" t="s">
        <v>180</v>
      </c>
    </row>
    <row r="81" spans="1:2" x14ac:dyDescent="0.25">
      <c r="A81" s="142" t="s">
        <v>705</v>
      </c>
      <c r="B81" s="117" t="s">
        <v>181</v>
      </c>
    </row>
    <row r="82" spans="1:2" x14ac:dyDescent="0.25">
      <c r="A82" s="142" t="s">
        <v>706</v>
      </c>
      <c r="B82" s="117" t="s">
        <v>182</v>
      </c>
    </row>
    <row r="83" spans="1:2" ht="28.5" x14ac:dyDescent="0.25">
      <c r="A83" s="142" t="s">
        <v>707</v>
      </c>
      <c r="B83" s="117" t="s">
        <v>183</v>
      </c>
    </row>
    <row r="84" spans="1:2" x14ac:dyDescent="0.25">
      <c r="A84" s="142" t="s">
        <v>708</v>
      </c>
      <c r="B84" s="117" t="s">
        <v>184</v>
      </c>
    </row>
    <row r="85" spans="1:2" x14ac:dyDescent="0.25">
      <c r="A85" s="142" t="s">
        <v>709</v>
      </c>
      <c r="B85" s="117" t="s">
        <v>185</v>
      </c>
    </row>
    <row r="86" spans="1:2" x14ac:dyDescent="0.25">
      <c r="A86" s="142" t="s">
        <v>710</v>
      </c>
      <c r="B86" s="117" t="s">
        <v>186</v>
      </c>
    </row>
    <row r="87" spans="1:2" x14ac:dyDescent="0.25">
      <c r="A87" s="142" t="s">
        <v>711</v>
      </c>
      <c r="B87" s="117" t="s">
        <v>187</v>
      </c>
    </row>
    <row r="88" spans="1:2" x14ac:dyDescent="0.25">
      <c r="A88" s="142" t="s">
        <v>712</v>
      </c>
      <c r="B88" s="117" t="s">
        <v>188</v>
      </c>
    </row>
    <row r="89" spans="1:2" x14ac:dyDescent="0.25">
      <c r="A89" s="142" t="s">
        <v>713</v>
      </c>
      <c r="B89" s="117" t="s">
        <v>189</v>
      </c>
    </row>
    <row r="90" spans="1:2" ht="28.5" x14ac:dyDescent="0.25">
      <c r="A90" s="142" t="s">
        <v>714</v>
      </c>
      <c r="B90" s="117" t="s">
        <v>190</v>
      </c>
    </row>
    <row r="91" spans="1:2" x14ac:dyDescent="0.25">
      <c r="A91" s="142" t="s">
        <v>715</v>
      </c>
      <c r="B91" s="117" t="s">
        <v>191</v>
      </c>
    </row>
    <row r="92" spans="1:2" ht="28.5" x14ac:dyDescent="0.25">
      <c r="A92" s="142" t="s">
        <v>716</v>
      </c>
      <c r="B92" s="117" t="s">
        <v>192</v>
      </c>
    </row>
    <row r="93" spans="1:2" x14ac:dyDescent="0.25">
      <c r="A93" s="142" t="s">
        <v>717</v>
      </c>
      <c r="B93" s="117" t="s">
        <v>193</v>
      </c>
    </row>
    <row r="94" spans="1:2" x14ac:dyDescent="0.25">
      <c r="A94" s="142" t="s">
        <v>718</v>
      </c>
      <c r="B94" s="117" t="s">
        <v>194</v>
      </c>
    </row>
    <row r="95" spans="1:2" x14ac:dyDescent="0.25">
      <c r="A95" s="142" t="s">
        <v>719</v>
      </c>
      <c r="B95" s="117" t="s">
        <v>195</v>
      </c>
    </row>
    <row r="96" spans="1:2" ht="28.5" x14ac:dyDescent="0.25">
      <c r="A96" s="142" t="s">
        <v>720</v>
      </c>
      <c r="B96" s="117" t="s">
        <v>196</v>
      </c>
    </row>
    <row r="97" spans="1:2" ht="28.5" x14ac:dyDescent="0.25">
      <c r="A97" s="142" t="s">
        <v>721</v>
      </c>
      <c r="B97" s="117" t="s">
        <v>197</v>
      </c>
    </row>
    <row r="98" spans="1:2" x14ac:dyDescent="0.25">
      <c r="A98" s="142" t="s">
        <v>722</v>
      </c>
      <c r="B98" s="117" t="s">
        <v>198</v>
      </c>
    </row>
    <row r="99" spans="1:2" x14ac:dyDescent="0.25">
      <c r="A99" s="142" t="s">
        <v>723</v>
      </c>
      <c r="B99" s="117" t="s">
        <v>199</v>
      </c>
    </row>
    <row r="100" spans="1:2" ht="28.5" x14ac:dyDescent="0.25">
      <c r="A100" s="142" t="s">
        <v>724</v>
      </c>
      <c r="B100" s="117" t="s">
        <v>200</v>
      </c>
    </row>
    <row r="101" spans="1:2" x14ac:dyDescent="0.25">
      <c r="A101" s="142" t="s">
        <v>725</v>
      </c>
      <c r="B101" s="117" t="s">
        <v>201</v>
      </c>
    </row>
    <row r="102" spans="1:2" x14ac:dyDescent="0.25">
      <c r="A102" s="142" t="s">
        <v>726</v>
      </c>
      <c r="B102" s="117" t="s">
        <v>202</v>
      </c>
    </row>
    <row r="103" spans="1:2" ht="28.5" x14ac:dyDescent="0.25">
      <c r="A103" s="142" t="s">
        <v>727</v>
      </c>
      <c r="B103" s="117" t="s">
        <v>203</v>
      </c>
    </row>
    <row r="104" spans="1:2" x14ac:dyDescent="0.25">
      <c r="A104" s="142" t="s">
        <v>728</v>
      </c>
      <c r="B104" s="117" t="s">
        <v>204</v>
      </c>
    </row>
    <row r="105" spans="1:2" x14ac:dyDescent="0.25">
      <c r="A105" s="142" t="s">
        <v>729</v>
      </c>
      <c r="B105" s="117" t="s">
        <v>205</v>
      </c>
    </row>
    <row r="106" spans="1:2" x14ac:dyDescent="0.25">
      <c r="A106" s="142" t="s">
        <v>730</v>
      </c>
      <c r="B106" s="117" t="s">
        <v>206</v>
      </c>
    </row>
    <row r="107" spans="1:2" x14ac:dyDescent="0.25">
      <c r="A107" s="142" t="s">
        <v>731</v>
      </c>
      <c r="B107" s="117" t="s">
        <v>207</v>
      </c>
    </row>
    <row r="108" spans="1:2" x14ac:dyDescent="0.25">
      <c r="A108" s="142" t="s">
        <v>732</v>
      </c>
      <c r="B108" s="117" t="s">
        <v>208</v>
      </c>
    </row>
    <row r="109" spans="1:2" x14ac:dyDescent="0.25">
      <c r="A109" s="142" t="s">
        <v>733</v>
      </c>
      <c r="B109" s="117" t="s">
        <v>209</v>
      </c>
    </row>
    <row r="110" spans="1:2" x14ac:dyDescent="0.25">
      <c r="A110" s="142" t="s">
        <v>734</v>
      </c>
      <c r="B110" s="117" t="s">
        <v>210</v>
      </c>
    </row>
    <row r="111" spans="1:2" x14ac:dyDescent="0.25">
      <c r="A111" s="142" t="s">
        <v>735</v>
      </c>
      <c r="B111" s="117" t="s">
        <v>211</v>
      </c>
    </row>
    <row r="112" spans="1:2" x14ac:dyDescent="0.25">
      <c r="A112" s="142" t="s">
        <v>736</v>
      </c>
      <c r="B112" s="117" t="s">
        <v>212</v>
      </c>
    </row>
    <row r="113" spans="1:2" x14ac:dyDescent="0.25">
      <c r="A113" s="142" t="s">
        <v>737</v>
      </c>
      <c r="B113" s="117" t="s">
        <v>213</v>
      </c>
    </row>
    <row r="114" spans="1:2" x14ac:dyDescent="0.25">
      <c r="A114" s="142" t="s">
        <v>738</v>
      </c>
      <c r="B114" s="117" t="s">
        <v>214</v>
      </c>
    </row>
    <row r="115" spans="1:2" x14ac:dyDescent="0.25">
      <c r="A115" s="142" t="s">
        <v>739</v>
      </c>
      <c r="B115" s="117" t="s">
        <v>215</v>
      </c>
    </row>
    <row r="116" spans="1:2" ht="28.5" x14ac:dyDescent="0.25">
      <c r="A116" s="142" t="s">
        <v>740</v>
      </c>
      <c r="B116" s="117" t="s">
        <v>216</v>
      </c>
    </row>
    <row r="117" spans="1:2" x14ac:dyDescent="0.25">
      <c r="A117" s="142" t="s">
        <v>741</v>
      </c>
      <c r="B117" s="117" t="s">
        <v>217</v>
      </c>
    </row>
    <row r="118" spans="1:2" x14ac:dyDescent="0.25">
      <c r="A118" s="142" t="s">
        <v>742</v>
      </c>
      <c r="B118" s="117" t="s">
        <v>218</v>
      </c>
    </row>
    <row r="119" spans="1:2" x14ac:dyDescent="0.25">
      <c r="A119" s="142" t="s">
        <v>743</v>
      </c>
      <c r="B119" s="117" t="s">
        <v>219</v>
      </c>
    </row>
    <row r="120" spans="1:2" ht="28.5" x14ac:dyDescent="0.25">
      <c r="A120" s="142" t="s">
        <v>744</v>
      </c>
      <c r="B120" s="117" t="s">
        <v>220</v>
      </c>
    </row>
    <row r="121" spans="1:2" x14ac:dyDescent="0.25">
      <c r="A121" s="142" t="s">
        <v>745</v>
      </c>
      <c r="B121" s="117" t="s">
        <v>221</v>
      </c>
    </row>
    <row r="122" spans="1:2" x14ac:dyDescent="0.25">
      <c r="A122" s="142" t="s">
        <v>746</v>
      </c>
      <c r="B122" s="117" t="s">
        <v>222</v>
      </c>
    </row>
    <row r="123" spans="1:2" x14ac:dyDescent="0.25">
      <c r="A123" s="142" t="s">
        <v>747</v>
      </c>
      <c r="B123" s="117" t="s">
        <v>223</v>
      </c>
    </row>
    <row r="124" spans="1:2" x14ac:dyDescent="0.25">
      <c r="A124" s="142" t="s">
        <v>748</v>
      </c>
      <c r="B124" s="117" t="s">
        <v>224</v>
      </c>
    </row>
    <row r="125" spans="1:2" x14ac:dyDescent="0.25">
      <c r="A125" s="142" t="s">
        <v>749</v>
      </c>
      <c r="B125" s="117" t="s">
        <v>225</v>
      </c>
    </row>
    <row r="126" spans="1:2" ht="28.5" x14ac:dyDescent="0.25">
      <c r="A126" s="142" t="s">
        <v>750</v>
      </c>
      <c r="B126" s="117" t="s">
        <v>226</v>
      </c>
    </row>
    <row r="127" spans="1:2" x14ac:dyDescent="0.25">
      <c r="A127" s="142" t="s">
        <v>751</v>
      </c>
      <c r="B127" s="117" t="s">
        <v>227</v>
      </c>
    </row>
    <row r="128" spans="1:2" ht="28.5" x14ac:dyDescent="0.25">
      <c r="A128" s="142" t="s">
        <v>752</v>
      </c>
      <c r="B128" s="117" t="s">
        <v>228</v>
      </c>
    </row>
    <row r="129" spans="1:2" x14ac:dyDescent="0.25">
      <c r="A129" s="142" t="s">
        <v>753</v>
      </c>
      <c r="B129" s="117" t="s">
        <v>229</v>
      </c>
    </row>
    <row r="130" spans="1:2" x14ac:dyDescent="0.25">
      <c r="A130" s="142" t="s">
        <v>754</v>
      </c>
      <c r="B130" s="117" t="s">
        <v>230</v>
      </c>
    </row>
    <row r="131" spans="1:2" x14ac:dyDescent="0.25">
      <c r="A131" s="142" t="s">
        <v>755</v>
      </c>
      <c r="B131" s="117" t="s">
        <v>231</v>
      </c>
    </row>
    <row r="132" spans="1:2" x14ac:dyDescent="0.25">
      <c r="A132" s="142" t="s">
        <v>756</v>
      </c>
      <c r="B132" s="117" t="s">
        <v>232</v>
      </c>
    </row>
    <row r="133" spans="1:2" x14ac:dyDescent="0.25">
      <c r="A133" s="142" t="s">
        <v>757</v>
      </c>
      <c r="B133" s="117" t="s">
        <v>233</v>
      </c>
    </row>
    <row r="134" spans="1:2" x14ac:dyDescent="0.25">
      <c r="A134" s="142" t="s">
        <v>758</v>
      </c>
      <c r="B134" s="117" t="s">
        <v>234</v>
      </c>
    </row>
    <row r="135" spans="1:2" x14ac:dyDescent="0.25">
      <c r="A135" s="142" t="s">
        <v>759</v>
      </c>
      <c r="B135" s="117" t="s">
        <v>235</v>
      </c>
    </row>
    <row r="136" spans="1:2" x14ac:dyDescent="0.25">
      <c r="A136" s="142" t="s">
        <v>760</v>
      </c>
      <c r="B136" s="117" t="s">
        <v>236</v>
      </c>
    </row>
    <row r="137" spans="1:2" x14ac:dyDescent="0.25">
      <c r="A137" s="142" t="s">
        <v>761</v>
      </c>
      <c r="B137" s="117" t="s">
        <v>237</v>
      </c>
    </row>
    <row r="138" spans="1:2" x14ac:dyDescent="0.25">
      <c r="A138" s="142" t="s">
        <v>762</v>
      </c>
      <c r="B138" s="117" t="s">
        <v>238</v>
      </c>
    </row>
    <row r="139" spans="1:2" x14ac:dyDescent="0.25">
      <c r="A139" s="142" t="s">
        <v>763</v>
      </c>
      <c r="B139" s="117" t="s">
        <v>239</v>
      </c>
    </row>
    <row r="140" spans="1:2" x14ac:dyDescent="0.25">
      <c r="A140" s="142" t="s">
        <v>764</v>
      </c>
      <c r="B140" s="117" t="s">
        <v>240</v>
      </c>
    </row>
    <row r="141" spans="1:2" x14ac:dyDescent="0.25">
      <c r="A141" s="142" t="s">
        <v>765</v>
      </c>
      <c r="B141" s="117" t="s">
        <v>241</v>
      </c>
    </row>
    <row r="142" spans="1:2" x14ac:dyDescent="0.25">
      <c r="A142" s="142" t="s">
        <v>766</v>
      </c>
      <c r="B142" s="117" t="s">
        <v>242</v>
      </c>
    </row>
    <row r="143" spans="1:2" x14ac:dyDescent="0.25">
      <c r="A143" s="142" t="s">
        <v>767</v>
      </c>
      <c r="B143" s="117" t="s">
        <v>243</v>
      </c>
    </row>
    <row r="144" spans="1:2" ht="28.5" x14ac:dyDescent="0.25">
      <c r="A144" s="142" t="s">
        <v>768</v>
      </c>
      <c r="B144" s="117" t="s">
        <v>244</v>
      </c>
    </row>
    <row r="145" spans="1:2" x14ac:dyDescent="0.25">
      <c r="A145" s="142" t="s">
        <v>769</v>
      </c>
      <c r="B145" s="117" t="s">
        <v>245</v>
      </c>
    </row>
    <row r="146" spans="1:2" x14ac:dyDescent="0.25">
      <c r="A146" s="142" t="s">
        <v>770</v>
      </c>
      <c r="B146" s="117" t="s">
        <v>246</v>
      </c>
    </row>
    <row r="147" spans="1:2" x14ac:dyDescent="0.25">
      <c r="A147" s="142" t="s">
        <v>771</v>
      </c>
      <c r="B147" s="117" t="s">
        <v>247</v>
      </c>
    </row>
    <row r="148" spans="1:2" ht="28.5" x14ac:dyDescent="0.25">
      <c r="A148" s="142" t="s">
        <v>772</v>
      </c>
      <c r="B148" s="117" t="s">
        <v>248</v>
      </c>
    </row>
    <row r="149" spans="1:2" ht="28.5" x14ac:dyDescent="0.25">
      <c r="A149" s="142" t="s">
        <v>773</v>
      </c>
      <c r="B149" s="117" t="s">
        <v>249</v>
      </c>
    </row>
    <row r="150" spans="1:2" x14ac:dyDescent="0.25">
      <c r="A150" s="142" t="s">
        <v>774</v>
      </c>
      <c r="B150" s="117" t="s">
        <v>250</v>
      </c>
    </row>
    <row r="151" spans="1:2" x14ac:dyDescent="0.25">
      <c r="A151" s="142" t="s">
        <v>775</v>
      </c>
      <c r="B151" s="117" t="s">
        <v>251</v>
      </c>
    </row>
    <row r="152" spans="1:2" ht="28.5" x14ac:dyDescent="0.25">
      <c r="A152" s="142" t="s">
        <v>776</v>
      </c>
      <c r="B152" s="117" t="s">
        <v>252</v>
      </c>
    </row>
    <row r="153" spans="1:2" x14ac:dyDescent="0.25">
      <c r="A153" s="142" t="s">
        <v>777</v>
      </c>
      <c r="B153" s="117" t="s">
        <v>253</v>
      </c>
    </row>
    <row r="154" spans="1:2" x14ac:dyDescent="0.25">
      <c r="A154" s="142" t="s">
        <v>778</v>
      </c>
      <c r="B154" s="117" t="s">
        <v>254</v>
      </c>
    </row>
    <row r="155" spans="1:2" x14ac:dyDescent="0.25">
      <c r="A155" s="142" t="s">
        <v>779</v>
      </c>
      <c r="B155" s="117" t="s">
        <v>255</v>
      </c>
    </row>
    <row r="156" spans="1:2" x14ac:dyDescent="0.25">
      <c r="A156" s="142" t="s">
        <v>780</v>
      </c>
      <c r="B156" s="117" t="s">
        <v>256</v>
      </c>
    </row>
    <row r="157" spans="1:2" x14ac:dyDescent="0.25">
      <c r="A157" s="142" t="s">
        <v>781</v>
      </c>
      <c r="B157" s="117" t="s">
        <v>257</v>
      </c>
    </row>
    <row r="158" spans="1:2" x14ac:dyDescent="0.25">
      <c r="A158" s="142" t="s">
        <v>782</v>
      </c>
      <c r="B158" s="117" t="s">
        <v>258</v>
      </c>
    </row>
    <row r="159" spans="1:2" x14ac:dyDescent="0.25">
      <c r="A159" s="142" t="s">
        <v>783</v>
      </c>
      <c r="B159" s="117" t="s">
        <v>259</v>
      </c>
    </row>
    <row r="160" spans="1:2" x14ac:dyDescent="0.25">
      <c r="A160" s="142" t="s">
        <v>784</v>
      </c>
      <c r="B160" s="117" t="s">
        <v>260</v>
      </c>
    </row>
    <row r="161" spans="1:2" x14ac:dyDescent="0.25">
      <c r="A161" s="142" t="s">
        <v>785</v>
      </c>
      <c r="B161" s="117" t="s">
        <v>261</v>
      </c>
    </row>
    <row r="162" spans="1:2" x14ac:dyDescent="0.25">
      <c r="A162" s="142" t="s">
        <v>786</v>
      </c>
      <c r="B162" s="117" t="s">
        <v>262</v>
      </c>
    </row>
    <row r="163" spans="1:2" x14ac:dyDescent="0.25">
      <c r="A163" s="142" t="s">
        <v>787</v>
      </c>
      <c r="B163" s="117" t="s">
        <v>263</v>
      </c>
    </row>
    <row r="164" spans="1:2" x14ac:dyDescent="0.25">
      <c r="A164" s="142" t="s">
        <v>788</v>
      </c>
      <c r="B164" s="117" t="s">
        <v>264</v>
      </c>
    </row>
    <row r="165" spans="1:2" x14ac:dyDescent="0.25">
      <c r="A165" s="142" t="s">
        <v>789</v>
      </c>
      <c r="B165" s="117" t="s">
        <v>265</v>
      </c>
    </row>
    <row r="166" spans="1:2" x14ac:dyDescent="0.25">
      <c r="A166" s="142" t="s">
        <v>790</v>
      </c>
      <c r="B166" s="117" t="s">
        <v>266</v>
      </c>
    </row>
    <row r="167" spans="1:2" ht="28.5" x14ac:dyDescent="0.25">
      <c r="A167" s="142" t="s">
        <v>791</v>
      </c>
      <c r="B167" s="117" t="s">
        <v>267</v>
      </c>
    </row>
    <row r="168" spans="1:2" x14ac:dyDescent="0.25">
      <c r="A168" s="142" t="s">
        <v>792</v>
      </c>
      <c r="B168" s="117" t="s">
        <v>268</v>
      </c>
    </row>
    <row r="169" spans="1:2" ht="28.5" x14ac:dyDescent="0.25">
      <c r="A169" s="142" t="s">
        <v>793</v>
      </c>
      <c r="B169" s="117" t="s">
        <v>269</v>
      </c>
    </row>
    <row r="170" spans="1:2" x14ac:dyDescent="0.25">
      <c r="A170" s="142" t="s">
        <v>794</v>
      </c>
      <c r="B170" s="117" t="s">
        <v>270</v>
      </c>
    </row>
    <row r="171" spans="1:2" x14ac:dyDescent="0.25">
      <c r="A171" s="142" t="s">
        <v>795</v>
      </c>
      <c r="B171" s="117" t="s">
        <v>271</v>
      </c>
    </row>
    <row r="172" spans="1:2" x14ac:dyDescent="0.25">
      <c r="A172" s="142" t="s">
        <v>796</v>
      </c>
      <c r="B172" s="117" t="s">
        <v>272</v>
      </c>
    </row>
    <row r="173" spans="1:2" x14ac:dyDescent="0.25">
      <c r="A173" s="142" t="s">
        <v>797</v>
      </c>
      <c r="B173" s="117" t="s">
        <v>273</v>
      </c>
    </row>
    <row r="174" spans="1:2" x14ac:dyDescent="0.25">
      <c r="A174" s="142" t="s">
        <v>798</v>
      </c>
      <c r="B174" s="117" t="s">
        <v>274</v>
      </c>
    </row>
    <row r="175" spans="1:2" x14ac:dyDescent="0.25">
      <c r="A175" s="142" t="s">
        <v>799</v>
      </c>
      <c r="B175" s="117" t="s">
        <v>275</v>
      </c>
    </row>
    <row r="176" spans="1:2" x14ac:dyDescent="0.25">
      <c r="A176" s="142" t="s">
        <v>800</v>
      </c>
      <c r="B176" s="117" t="s">
        <v>276</v>
      </c>
    </row>
    <row r="177" spans="1:2" x14ac:dyDescent="0.25">
      <c r="A177" s="142" t="s">
        <v>801</v>
      </c>
      <c r="B177" s="117" t="s">
        <v>277</v>
      </c>
    </row>
    <row r="178" spans="1:2" x14ac:dyDescent="0.25">
      <c r="A178" s="142" t="s">
        <v>802</v>
      </c>
      <c r="B178" s="117" t="s">
        <v>278</v>
      </c>
    </row>
    <row r="179" spans="1:2" x14ac:dyDescent="0.25">
      <c r="A179" s="142" t="s">
        <v>803</v>
      </c>
      <c r="B179" s="117" t="s">
        <v>279</v>
      </c>
    </row>
    <row r="180" spans="1:2" ht="28.5" x14ac:dyDescent="0.25">
      <c r="A180" s="142" t="s">
        <v>804</v>
      </c>
      <c r="B180" s="117" t="s">
        <v>280</v>
      </c>
    </row>
    <row r="181" spans="1:2" x14ac:dyDescent="0.25">
      <c r="A181" s="142" t="s">
        <v>805</v>
      </c>
      <c r="B181" s="117" t="s">
        <v>281</v>
      </c>
    </row>
    <row r="182" spans="1:2" x14ac:dyDescent="0.25">
      <c r="A182" s="142" t="s">
        <v>806</v>
      </c>
      <c r="B182" s="117" t="s">
        <v>282</v>
      </c>
    </row>
    <row r="183" spans="1:2" x14ac:dyDescent="0.25">
      <c r="A183" s="142" t="s">
        <v>807</v>
      </c>
      <c r="B183" s="117" t="s">
        <v>283</v>
      </c>
    </row>
    <row r="184" spans="1:2" ht="28.5" x14ac:dyDescent="0.25">
      <c r="A184" s="142" t="s">
        <v>808</v>
      </c>
      <c r="B184" s="117" t="s">
        <v>284</v>
      </c>
    </row>
    <row r="185" spans="1:2" x14ac:dyDescent="0.25">
      <c r="A185" s="142" t="s">
        <v>809</v>
      </c>
      <c r="B185" s="117" t="s">
        <v>285</v>
      </c>
    </row>
    <row r="186" spans="1:2" x14ac:dyDescent="0.25">
      <c r="A186" s="142" t="s">
        <v>810</v>
      </c>
      <c r="B186" s="117" t="s">
        <v>286</v>
      </c>
    </row>
    <row r="187" spans="1:2" x14ac:dyDescent="0.25">
      <c r="A187" s="142" t="s">
        <v>811</v>
      </c>
      <c r="B187" s="117" t="s">
        <v>287</v>
      </c>
    </row>
    <row r="188" spans="1:2" x14ac:dyDescent="0.25">
      <c r="A188" s="142" t="s">
        <v>812</v>
      </c>
      <c r="B188" s="117" t="s">
        <v>288</v>
      </c>
    </row>
    <row r="189" spans="1:2" x14ac:dyDescent="0.25">
      <c r="A189" s="142" t="s">
        <v>813</v>
      </c>
      <c r="B189" s="117" t="s">
        <v>289</v>
      </c>
    </row>
    <row r="190" spans="1:2" x14ac:dyDescent="0.25">
      <c r="A190" s="142" t="s">
        <v>814</v>
      </c>
      <c r="B190" s="117" t="s">
        <v>290</v>
      </c>
    </row>
    <row r="191" spans="1:2" x14ac:dyDescent="0.25">
      <c r="A191" s="142" t="s">
        <v>815</v>
      </c>
      <c r="B191" s="117" t="s">
        <v>291</v>
      </c>
    </row>
    <row r="192" spans="1:2" x14ac:dyDescent="0.25">
      <c r="A192" s="142" t="s">
        <v>816</v>
      </c>
      <c r="B192" s="117" t="s">
        <v>292</v>
      </c>
    </row>
    <row r="193" spans="1:2" x14ac:dyDescent="0.25">
      <c r="A193" s="142" t="s">
        <v>817</v>
      </c>
      <c r="B193" s="117" t="s">
        <v>293</v>
      </c>
    </row>
    <row r="194" spans="1:2" x14ac:dyDescent="0.25">
      <c r="A194" s="142" t="s">
        <v>818</v>
      </c>
      <c r="B194" s="117" t="s">
        <v>294</v>
      </c>
    </row>
    <row r="195" spans="1:2" x14ac:dyDescent="0.25">
      <c r="A195" s="142" t="s">
        <v>819</v>
      </c>
      <c r="B195" s="117" t="s">
        <v>295</v>
      </c>
    </row>
    <row r="196" spans="1:2" x14ac:dyDescent="0.25">
      <c r="A196" s="142" t="s">
        <v>820</v>
      </c>
      <c r="B196" s="117" t="s">
        <v>296</v>
      </c>
    </row>
    <row r="197" spans="1:2" x14ac:dyDescent="0.25">
      <c r="A197" s="142" t="s">
        <v>821</v>
      </c>
      <c r="B197" s="117" t="s">
        <v>297</v>
      </c>
    </row>
    <row r="198" spans="1:2" x14ac:dyDescent="0.25">
      <c r="A198" s="142" t="s">
        <v>822</v>
      </c>
      <c r="B198" s="117" t="s">
        <v>298</v>
      </c>
    </row>
    <row r="199" spans="1:2" x14ac:dyDescent="0.25">
      <c r="A199" s="142" t="s">
        <v>823</v>
      </c>
      <c r="B199" s="117" t="s">
        <v>299</v>
      </c>
    </row>
    <row r="200" spans="1:2" x14ac:dyDescent="0.25">
      <c r="A200" s="142" t="s">
        <v>824</v>
      </c>
      <c r="B200" s="117" t="s">
        <v>300</v>
      </c>
    </row>
    <row r="201" spans="1:2" x14ac:dyDescent="0.25">
      <c r="A201" s="142" t="s">
        <v>825</v>
      </c>
      <c r="B201" s="117" t="s">
        <v>301</v>
      </c>
    </row>
    <row r="202" spans="1:2" x14ac:dyDescent="0.25">
      <c r="A202" s="142" t="s">
        <v>826</v>
      </c>
      <c r="B202" s="117" t="s">
        <v>302</v>
      </c>
    </row>
    <row r="203" spans="1:2" x14ac:dyDescent="0.25">
      <c r="A203" s="142" t="s">
        <v>827</v>
      </c>
      <c r="B203" s="117" t="s">
        <v>303</v>
      </c>
    </row>
    <row r="204" spans="1:2" x14ac:dyDescent="0.25">
      <c r="A204" s="142" t="s">
        <v>828</v>
      </c>
      <c r="B204" s="117" t="s">
        <v>304</v>
      </c>
    </row>
    <row r="205" spans="1:2" x14ac:dyDescent="0.25">
      <c r="A205" s="142" t="s">
        <v>829</v>
      </c>
      <c r="B205" s="117" t="s">
        <v>305</v>
      </c>
    </row>
    <row r="206" spans="1:2" ht="28.5" x14ac:dyDescent="0.25">
      <c r="A206" s="142" t="s">
        <v>830</v>
      </c>
      <c r="B206" s="117" t="s">
        <v>306</v>
      </c>
    </row>
    <row r="207" spans="1:2" x14ac:dyDescent="0.25">
      <c r="A207" s="142" t="s">
        <v>831</v>
      </c>
      <c r="B207" s="117" t="s">
        <v>307</v>
      </c>
    </row>
    <row r="208" spans="1:2" x14ac:dyDescent="0.25">
      <c r="A208" s="142" t="s">
        <v>832</v>
      </c>
      <c r="B208" s="117" t="s">
        <v>308</v>
      </c>
    </row>
    <row r="209" spans="1:2" x14ac:dyDescent="0.25">
      <c r="A209" s="142" t="s">
        <v>833</v>
      </c>
      <c r="B209" s="117" t="s">
        <v>309</v>
      </c>
    </row>
    <row r="210" spans="1:2" x14ac:dyDescent="0.25">
      <c r="A210" s="142" t="s">
        <v>834</v>
      </c>
      <c r="B210" s="117" t="s">
        <v>310</v>
      </c>
    </row>
    <row r="211" spans="1:2" x14ac:dyDescent="0.25">
      <c r="A211" s="142" t="s">
        <v>835</v>
      </c>
      <c r="B211" s="117" t="s">
        <v>311</v>
      </c>
    </row>
    <row r="212" spans="1:2" x14ac:dyDescent="0.25">
      <c r="A212" s="142" t="s">
        <v>836</v>
      </c>
      <c r="B212" s="117" t="s">
        <v>312</v>
      </c>
    </row>
    <row r="213" spans="1:2" x14ac:dyDescent="0.25">
      <c r="A213" s="142" t="s">
        <v>837</v>
      </c>
      <c r="B213" s="117" t="s">
        <v>313</v>
      </c>
    </row>
    <row r="214" spans="1:2" x14ac:dyDescent="0.25">
      <c r="A214" s="142" t="s">
        <v>838</v>
      </c>
      <c r="B214" s="117" t="s">
        <v>314</v>
      </c>
    </row>
    <row r="215" spans="1:2" x14ac:dyDescent="0.25">
      <c r="A215" s="142" t="s">
        <v>839</v>
      </c>
      <c r="B215" s="117" t="s">
        <v>315</v>
      </c>
    </row>
    <row r="216" spans="1:2" x14ac:dyDescent="0.25">
      <c r="A216" s="142" t="s">
        <v>840</v>
      </c>
      <c r="B216" s="117" t="s">
        <v>316</v>
      </c>
    </row>
    <row r="217" spans="1:2" x14ac:dyDescent="0.25">
      <c r="A217" s="142" t="s">
        <v>841</v>
      </c>
      <c r="B217" s="117" t="s">
        <v>317</v>
      </c>
    </row>
    <row r="218" spans="1:2" x14ac:dyDescent="0.25">
      <c r="A218" s="142" t="s">
        <v>842</v>
      </c>
      <c r="B218" s="117" t="s">
        <v>318</v>
      </c>
    </row>
    <row r="219" spans="1:2" x14ac:dyDescent="0.25">
      <c r="A219" s="142" t="s">
        <v>843</v>
      </c>
      <c r="B219" s="117" t="s">
        <v>319</v>
      </c>
    </row>
    <row r="220" spans="1:2" x14ac:dyDescent="0.25">
      <c r="A220" s="142" t="s">
        <v>844</v>
      </c>
      <c r="B220" s="117" t="s">
        <v>320</v>
      </c>
    </row>
    <row r="221" spans="1:2" x14ac:dyDescent="0.25">
      <c r="A221" s="142" t="s">
        <v>845</v>
      </c>
      <c r="B221" s="117" t="s">
        <v>321</v>
      </c>
    </row>
    <row r="222" spans="1:2" x14ac:dyDescent="0.25">
      <c r="A222" s="142" t="s">
        <v>846</v>
      </c>
      <c r="B222" s="117" t="s">
        <v>322</v>
      </c>
    </row>
    <row r="223" spans="1:2" ht="28.5" x14ac:dyDescent="0.25">
      <c r="A223" s="142" t="s">
        <v>847</v>
      </c>
      <c r="B223" s="117" t="s">
        <v>323</v>
      </c>
    </row>
    <row r="224" spans="1:2" x14ac:dyDescent="0.25">
      <c r="A224" s="142" t="s">
        <v>848</v>
      </c>
      <c r="B224" s="117" t="s">
        <v>324</v>
      </c>
    </row>
    <row r="225" spans="1:2" x14ac:dyDescent="0.25">
      <c r="A225" s="142" t="s">
        <v>849</v>
      </c>
      <c r="B225" s="117" t="s">
        <v>325</v>
      </c>
    </row>
    <row r="226" spans="1:2" x14ac:dyDescent="0.25">
      <c r="A226" s="142" t="s">
        <v>850</v>
      </c>
      <c r="B226" s="117" t="s">
        <v>326</v>
      </c>
    </row>
    <row r="227" spans="1:2" x14ac:dyDescent="0.25">
      <c r="A227" s="142" t="s">
        <v>851</v>
      </c>
      <c r="B227" s="117" t="s">
        <v>327</v>
      </c>
    </row>
    <row r="228" spans="1:2" x14ac:dyDescent="0.25">
      <c r="A228" s="142" t="s">
        <v>852</v>
      </c>
      <c r="B228" s="117" t="s">
        <v>328</v>
      </c>
    </row>
    <row r="229" spans="1:2" x14ac:dyDescent="0.25">
      <c r="A229" s="142" t="s">
        <v>853</v>
      </c>
      <c r="B229" s="117" t="s">
        <v>329</v>
      </c>
    </row>
    <row r="230" spans="1:2" x14ac:dyDescent="0.25">
      <c r="A230" s="142" t="s">
        <v>854</v>
      </c>
      <c r="B230" s="117" t="s">
        <v>330</v>
      </c>
    </row>
    <row r="231" spans="1:2" x14ac:dyDescent="0.25">
      <c r="A231" s="142" t="s">
        <v>855</v>
      </c>
      <c r="B231" s="117" t="s">
        <v>331</v>
      </c>
    </row>
    <row r="232" spans="1:2" x14ac:dyDescent="0.25">
      <c r="A232" s="142" t="s">
        <v>856</v>
      </c>
      <c r="B232" s="117" t="s">
        <v>332</v>
      </c>
    </row>
    <row r="233" spans="1:2" x14ac:dyDescent="0.25">
      <c r="A233" s="142" t="s">
        <v>857</v>
      </c>
      <c r="B233" s="117" t="s">
        <v>333</v>
      </c>
    </row>
    <row r="234" spans="1:2" x14ac:dyDescent="0.25">
      <c r="A234" s="142" t="s">
        <v>858</v>
      </c>
      <c r="B234" s="117" t="s">
        <v>334</v>
      </c>
    </row>
    <row r="235" spans="1:2" x14ac:dyDescent="0.25">
      <c r="A235" s="142" t="s">
        <v>859</v>
      </c>
      <c r="B235" s="117" t="s">
        <v>335</v>
      </c>
    </row>
    <row r="236" spans="1:2" x14ac:dyDescent="0.25">
      <c r="A236" s="142" t="s">
        <v>860</v>
      </c>
      <c r="B236" s="117" t="s">
        <v>336</v>
      </c>
    </row>
    <row r="237" spans="1:2" x14ac:dyDescent="0.25">
      <c r="A237" s="142" t="s">
        <v>861</v>
      </c>
      <c r="B237" s="117" t="s">
        <v>337</v>
      </c>
    </row>
    <row r="238" spans="1:2" x14ac:dyDescent="0.25">
      <c r="A238" s="142" t="s">
        <v>862</v>
      </c>
      <c r="B238" s="117" t="s">
        <v>338</v>
      </c>
    </row>
    <row r="239" spans="1:2" x14ac:dyDescent="0.25">
      <c r="A239" s="142" t="s">
        <v>863</v>
      </c>
      <c r="B239" s="117" t="s">
        <v>339</v>
      </c>
    </row>
    <row r="240" spans="1:2" x14ac:dyDescent="0.25">
      <c r="A240" s="142" t="s">
        <v>864</v>
      </c>
      <c r="B240" s="117" t="s">
        <v>340</v>
      </c>
    </row>
    <row r="241" spans="1:2" x14ac:dyDescent="0.25">
      <c r="A241" s="142" t="s">
        <v>865</v>
      </c>
      <c r="B241" s="117" t="s">
        <v>341</v>
      </c>
    </row>
    <row r="242" spans="1:2" x14ac:dyDescent="0.25">
      <c r="A242" s="142" t="s">
        <v>866</v>
      </c>
      <c r="B242" s="117" t="s">
        <v>342</v>
      </c>
    </row>
    <row r="243" spans="1:2" x14ac:dyDescent="0.25">
      <c r="A243" s="142" t="s">
        <v>867</v>
      </c>
      <c r="B243" s="117" t="s">
        <v>343</v>
      </c>
    </row>
    <row r="244" spans="1:2" x14ac:dyDescent="0.25">
      <c r="A244" s="142" t="s">
        <v>868</v>
      </c>
      <c r="B244" s="117" t="s">
        <v>344</v>
      </c>
    </row>
    <row r="245" spans="1:2" x14ac:dyDescent="0.25">
      <c r="A245" s="142" t="s">
        <v>869</v>
      </c>
      <c r="B245" s="117" t="s">
        <v>345</v>
      </c>
    </row>
    <row r="246" spans="1:2" x14ac:dyDescent="0.25">
      <c r="A246" s="142" t="s">
        <v>870</v>
      </c>
      <c r="B246" s="117" t="s">
        <v>346</v>
      </c>
    </row>
    <row r="247" spans="1:2" x14ac:dyDescent="0.25">
      <c r="A247" s="142" t="s">
        <v>871</v>
      </c>
      <c r="B247" s="117" t="s">
        <v>347</v>
      </c>
    </row>
    <row r="248" spans="1:2" x14ac:dyDescent="0.25">
      <c r="A248" s="142" t="s">
        <v>872</v>
      </c>
      <c r="B248" s="117" t="s">
        <v>348</v>
      </c>
    </row>
    <row r="249" spans="1:2" x14ac:dyDescent="0.25">
      <c r="A249" s="142" t="s">
        <v>873</v>
      </c>
      <c r="B249" s="117" t="s">
        <v>349</v>
      </c>
    </row>
    <row r="250" spans="1:2" x14ac:dyDescent="0.25">
      <c r="A250" s="142" t="s">
        <v>874</v>
      </c>
      <c r="B250" s="117" t="s">
        <v>350</v>
      </c>
    </row>
    <row r="251" spans="1:2" x14ac:dyDescent="0.25">
      <c r="A251" s="142" t="s">
        <v>875</v>
      </c>
      <c r="B251" s="117" t="s">
        <v>351</v>
      </c>
    </row>
    <row r="252" spans="1:2" x14ac:dyDescent="0.25">
      <c r="A252" s="142" t="s">
        <v>876</v>
      </c>
      <c r="B252" s="117" t="s">
        <v>352</v>
      </c>
    </row>
    <row r="253" spans="1:2" x14ac:dyDescent="0.25">
      <c r="A253" s="142" t="s">
        <v>877</v>
      </c>
      <c r="B253" s="117" t="s">
        <v>353</v>
      </c>
    </row>
    <row r="254" spans="1:2" x14ac:dyDescent="0.25">
      <c r="A254" s="142" t="s">
        <v>878</v>
      </c>
      <c r="B254" s="117" t="s">
        <v>354</v>
      </c>
    </row>
    <row r="255" spans="1:2" x14ac:dyDescent="0.25">
      <c r="A255" s="142" t="s">
        <v>879</v>
      </c>
      <c r="B255" s="117" t="s">
        <v>355</v>
      </c>
    </row>
    <row r="256" spans="1:2" x14ac:dyDescent="0.25">
      <c r="A256" s="142" t="s">
        <v>880</v>
      </c>
      <c r="B256" s="117" t="s">
        <v>356</v>
      </c>
    </row>
    <row r="257" spans="1:2" x14ac:dyDescent="0.25">
      <c r="A257" s="142" t="s">
        <v>881</v>
      </c>
      <c r="B257" s="117" t="s">
        <v>357</v>
      </c>
    </row>
    <row r="258" spans="1:2" x14ac:dyDescent="0.25">
      <c r="A258" s="142" t="s">
        <v>882</v>
      </c>
      <c r="B258" s="117" t="s">
        <v>358</v>
      </c>
    </row>
    <row r="259" spans="1:2" x14ac:dyDescent="0.25">
      <c r="A259" s="142" t="s">
        <v>883</v>
      </c>
      <c r="B259" s="117" t="s">
        <v>359</v>
      </c>
    </row>
    <row r="260" spans="1:2" x14ac:dyDescent="0.25">
      <c r="A260" s="142" t="s">
        <v>884</v>
      </c>
      <c r="B260" s="117" t="s">
        <v>360</v>
      </c>
    </row>
    <row r="261" spans="1:2" x14ac:dyDescent="0.25">
      <c r="A261" s="142" t="s">
        <v>885</v>
      </c>
      <c r="B261" s="117" t="s">
        <v>361</v>
      </c>
    </row>
    <row r="262" spans="1:2" x14ac:dyDescent="0.25">
      <c r="A262" s="142" t="s">
        <v>886</v>
      </c>
      <c r="B262" s="117" t="s">
        <v>362</v>
      </c>
    </row>
    <row r="263" spans="1:2" x14ac:dyDescent="0.25">
      <c r="A263" s="142" t="s">
        <v>887</v>
      </c>
      <c r="B263" s="117" t="s">
        <v>363</v>
      </c>
    </row>
    <row r="264" spans="1:2" x14ac:dyDescent="0.25">
      <c r="A264" s="142" t="s">
        <v>888</v>
      </c>
      <c r="B264" s="117" t="s">
        <v>364</v>
      </c>
    </row>
    <row r="265" spans="1:2" x14ac:dyDescent="0.25">
      <c r="A265" s="142" t="s">
        <v>889</v>
      </c>
      <c r="B265" s="117" t="s">
        <v>365</v>
      </c>
    </row>
    <row r="266" spans="1:2" x14ac:dyDescent="0.25">
      <c r="A266" s="142" t="s">
        <v>890</v>
      </c>
      <c r="B266" s="117" t="s">
        <v>366</v>
      </c>
    </row>
    <row r="267" spans="1:2" x14ac:dyDescent="0.25">
      <c r="A267" s="142" t="s">
        <v>891</v>
      </c>
      <c r="B267" s="117" t="s">
        <v>367</v>
      </c>
    </row>
    <row r="268" spans="1:2" ht="28.5" x14ac:dyDescent="0.25">
      <c r="A268" s="142" t="s">
        <v>892</v>
      </c>
      <c r="B268" s="117" t="s">
        <v>368</v>
      </c>
    </row>
    <row r="269" spans="1:2" x14ac:dyDescent="0.25">
      <c r="A269" s="142" t="s">
        <v>893</v>
      </c>
      <c r="B269" s="117" t="s">
        <v>369</v>
      </c>
    </row>
    <row r="270" spans="1:2" x14ac:dyDescent="0.25">
      <c r="A270" s="142" t="s">
        <v>894</v>
      </c>
      <c r="B270" s="117" t="s">
        <v>370</v>
      </c>
    </row>
    <row r="271" spans="1:2" x14ac:dyDescent="0.25">
      <c r="A271" s="142" t="s">
        <v>895</v>
      </c>
      <c r="B271" s="117" t="s">
        <v>371</v>
      </c>
    </row>
    <row r="272" spans="1:2" x14ac:dyDescent="0.25">
      <c r="A272" s="142" t="s">
        <v>896</v>
      </c>
      <c r="B272" s="117" t="s">
        <v>372</v>
      </c>
    </row>
    <row r="273" spans="1:2" x14ac:dyDescent="0.25">
      <c r="A273" s="142" t="s">
        <v>897</v>
      </c>
      <c r="B273" s="117" t="s">
        <v>373</v>
      </c>
    </row>
    <row r="274" spans="1:2" x14ac:dyDescent="0.25">
      <c r="A274" s="142" t="s">
        <v>898</v>
      </c>
      <c r="B274" s="117" t="s">
        <v>374</v>
      </c>
    </row>
    <row r="275" spans="1:2" x14ac:dyDescent="0.25">
      <c r="A275" s="142" t="s">
        <v>899</v>
      </c>
      <c r="B275" s="117" t="s">
        <v>375</v>
      </c>
    </row>
    <row r="276" spans="1:2" x14ac:dyDescent="0.25">
      <c r="A276" s="142" t="s">
        <v>900</v>
      </c>
      <c r="B276" s="117" t="s">
        <v>376</v>
      </c>
    </row>
    <row r="277" spans="1:2" x14ac:dyDescent="0.25">
      <c r="A277" s="142" t="s">
        <v>901</v>
      </c>
      <c r="B277" s="117" t="s">
        <v>377</v>
      </c>
    </row>
    <row r="278" spans="1:2" x14ac:dyDescent="0.25">
      <c r="A278" s="142" t="s">
        <v>902</v>
      </c>
      <c r="B278" s="117" t="s">
        <v>378</v>
      </c>
    </row>
    <row r="279" spans="1:2" x14ac:dyDescent="0.25">
      <c r="A279" s="142" t="s">
        <v>903</v>
      </c>
      <c r="B279" s="117" t="s">
        <v>379</v>
      </c>
    </row>
    <row r="280" spans="1:2" x14ac:dyDescent="0.25">
      <c r="A280" s="142" t="s">
        <v>904</v>
      </c>
      <c r="B280" s="117" t="s">
        <v>380</v>
      </c>
    </row>
    <row r="281" spans="1:2" x14ac:dyDescent="0.25">
      <c r="A281" s="142" t="s">
        <v>905</v>
      </c>
      <c r="B281" s="117" t="s">
        <v>381</v>
      </c>
    </row>
    <row r="282" spans="1:2" x14ac:dyDescent="0.25">
      <c r="A282" s="142" t="s">
        <v>906</v>
      </c>
      <c r="B282" s="117" t="s">
        <v>382</v>
      </c>
    </row>
    <row r="283" spans="1:2" x14ac:dyDescent="0.25">
      <c r="A283" s="142" t="s">
        <v>907</v>
      </c>
      <c r="B283" s="117" t="s">
        <v>383</v>
      </c>
    </row>
    <row r="284" spans="1:2" x14ac:dyDescent="0.25">
      <c r="A284" s="142" t="s">
        <v>908</v>
      </c>
      <c r="B284" s="117" t="s">
        <v>384</v>
      </c>
    </row>
    <row r="285" spans="1:2" x14ac:dyDescent="0.25">
      <c r="A285" s="142" t="s">
        <v>909</v>
      </c>
      <c r="B285" s="117" t="s">
        <v>385</v>
      </c>
    </row>
    <row r="286" spans="1:2" x14ac:dyDescent="0.25">
      <c r="A286" s="142" t="s">
        <v>910</v>
      </c>
      <c r="B286" s="117" t="s">
        <v>386</v>
      </c>
    </row>
    <row r="287" spans="1:2" x14ac:dyDescent="0.25">
      <c r="A287" s="142" t="s">
        <v>911</v>
      </c>
      <c r="B287" s="117" t="s">
        <v>387</v>
      </c>
    </row>
    <row r="288" spans="1:2" x14ac:dyDescent="0.25">
      <c r="A288" s="142" t="s">
        <v>912</v>
      </c>
      <c r="B288" s="117" t="s">
        <v>388</v>
      </c>
    </row>
    <row r="289" spans="1:2" x14ac:dyDescent="0.25">
      <c r="A289" s="142" t="s">
        <v>913</v>
      </c>
      <c r="B289" s="117" t="s">
        <v>389</v>
      </c>
    </row>
    <row r="290" spans="1:2" x14ac:dyDescent="0.25">
      <c r="A290" s="142" t="s">
        <v>914</v>
      </c>
      <c r="B290" s="117" t="s">
        <v>390</v>
      </c>
    </row>
    <row r="291" spans="1:2" x14ac:dyDescent="0.25">
      <c r="A291" s="142" t="s">
        <v>915</v>
      </c>
      <c r="B291" s="117" t="s">
        <v>391</v>
      </c>
    </row>
    <row r="292" spans="1:2" x14ac:dyDescent="0.25">
      <c r="A292" s="142" t="s">
        <v>916</v>
      </c>
      <c r="B292" s="117" t="s">
        <v>392</v>
      </c>
    </row>
    <row r="293" spans="1:2" x14ac:dyDescent="0.25">
      <c r="A293" s="142" t="s">
        <v>917</v>
      </c>
      <c r="B293" s="117" t="s">
        <v>393</v>
      </c>
    </row>
    <row r="294" spans="1:2" x14ac:dyDescent="0.25">
      <c r="A294" s="142" t="s">
        <v>918</v>
      </c>
      <c r="B294" s="117" t="s">
        <v>394</v>
      </c>
    </row>
    <row r="295" spans="1:2" x14ac:dyDescent="0.25">
      <c r="A295" s="142" t="s">
        <v>919</v>
      </c>
      <c r="B295" s="117" t="s">
        <v>395</v>
      </c>
    </row>
    <row r="296" spans="1:2" x14ac:dyDescent="0.25">
      <c r="A296" s="142" t="s">
        <v>920</v>
      </c>
      <c r="B296" s="117" t="s">
        <v>396</v>
      </c>
    </row>
    <row r="297" spans="1:2" ht="28.5" x14ac:dyDescent="0.25">
      <c r="A297" s="142" t="s">
        <v>921</v>
      </c>
      <c r="B297" s="117" t="s">
        <v>397</v>
      </c>
    </row>
    <row r="298" spans="1:2" x14ac:dyDescent="0.25">
      <c r="A298" s="142" t="s">
        <v>922</v>
      </c>
      <c r="B298" s="117" t="s">
        <v>398</v>
      </c>
    </row>
    <row r="299" spans="1:2" x14ac:dyDescent="0.25">
      <c r="A299" s="142" t="s">
        <v>923</v>
      </c>
      <c r="B299" s="117" t="s">
        <v>399</v>
      </c>
    </row>
    <row r="300" spans="1:2" x14ac:dyDescent="0.25">
      <c r="A300" s="142" t="s">
        <v>924</v>
      </c>
      <c r="B300" s="117" t="s">
        <v>400</v>
      </c>
    </row>
    <row r="301" spans="1:2" x14ac:dyDescent="0.25">
      <c r="A301" s="142" t="s">
        <v>925</v>
      </c>
      <c r="B301" s="117" t="s">
        <v>401</v>
      </c>
    </row>
    <row r="302" spans="1:2" ht="28.5" x14ac:dyDescent="0.25">
      <c r="A302" s="142" t="s">
        <v>926</v>
      </c>
      <c r="B302" s="117" t="s">
        <v>402</v>
      </c>
    </row>
    <row r="303" spans="1:2" x14ac:dyDescent="0.25">
      <c r="A303" s="142" t="s">
        <v>927</v>
      </c>
      <c r="B303" s="117" t="s">
        <v>403</v>
      </c>
    </row>
    <row r="304" spans="1:2" x14ac:dyDescent="0.25">
      <c r="A304" s="142" t="s">
        <v>928</v>
      </c>
      <c r="B304" s="117" t="s">
        <v>404</v>
      </c>
    </row>
    <row r="305" spans="1:2" x14ac:dyDescent="0.25">
      <c r="A305" s="142" t="s">
        <v>929</v>
      </c>
      <c r="B305" s="117" t="s">
        <v>405</v>
      </c>
    </row>
    <row r="306" spans="1:2" x14ac:dyDescent="0.25">
      <c r="A306" s="142" t="s">
        <v>930</v>
      </c>
      <c r="B306" s="117" t="s">
        <v>406</v>
      </c>
    </row>
    <row r="307" spans="1:2" x14ac:dyDescent="0.25">
      <c r="A307" s="142" t="s">
        <v>931</v>
      </c>
      <c r="B307" s="117" t="s">
        <v>407</v>
      </c>
    </row>
    <row r="308" spans="1:2" x14ac:dyDescent="0.25">
      <c r="A308" s="142" t="s">
        <v>932</v>
      </c>
      <c r="B308" s="117" t="s">
        <v>408</v>
      </c>
    </row>
    <row r="309" spans="1:2" ht="28.5" x14ac:dyDescent="0.25">
      <c r="A309" s="142" t="s">
        <v>933</v>
      </c>
      <c r="B309" s="117" t="s">
        <v>409</v>
      </c>
    </row>
    <row r="310" spans="1:2" x14ac:dyDescent="0.25">
      <c r="A310" s="142" t="s">
        <v>934</v>
      </c>
      <c r="B310" s="117" t="s">
        <v>410</v>
      </c>
    </row>
    <row r="311" spans="1:2" x14ac:dyDescent="0.25">
      <c r="A311" s="142" t="s">
        <v>935</v>
      </c>
      <c r="B311" s="117" t="s">
        <v>411</v>
      </c>
    </row>
    <row r="312" spans="1:2" x14ac:dyDescent="0.25">
      <c r="A312" s="142" t="s">
        <v>936</v>
      </c>
      <c r="B312" s="117" t="s">
        <v>412</v>
      </c>
    </row>
    <row r="313" spans="1:2" x14ac:dyDescent="0.25">
      <c r="A313" s="142" t="s">
        <v>937</v>
      </c>
      <c r="B313" s="117" t="s">
        <v>413</v>
      </c>
    </row>
    <row r="314" spans="1:2" x14ac:dyDescent="0.25">
      <c r="A314" s="142" t="s">
        <v>938</v>
      </c>
      <c r="B314" s="117" t="s">
        <v>414</v>
      </c>
    </row>
    <row r="315" spans="1:2" x14ac:dyDescent="0.25">
      <c r="A315" s="142" t="s">
        <v>939</v>
      </c>
      <c r="B315" s="117" t="s">
        <v>415</v>
      </c>
    </row>
    <row r="316" spans="1:2" x14ac:dyDescent="0.25">
      <c r="A316" s="142" t="s">
        <v>940</v>
      </c>
      <c r="B316" s="117" t="s">
        <v>416</v>
      </c>
    </row>
    <row r="317" spans="1:2" x14ac:dyDescent="0.25">
      <c r="A317" s="142" t="s">
        <v>941</v>
      </c>
      <c r="B317" s="117" t="s">
        <v>417</v>
      </c>
    </row>
    <row r="318" spans="1:2" x14ac:dyDescent="0.25">
      <c r="A318" s="142" t="s">
        <v>942</v>
      </c>
      <c r="B318" s="117" t="s">
        <v>418</v>
      </c>
    </row>
    <row r="319" spans="1:2" x14ac:dyDescent="0.25">
      <c r="A319" s="142" t="s">
        <v>943</v>
      </c>
      <c r="B319" s="117" t="s">
        <v>419</v>
      </c>
    </row>
    <row r="320" spans="1:2" x14ac:dyDescent="0.25">
      <c r="A320" s="142" t="s">
        <v>944</v>
      </c>
      <c r="B320" s="117" t="s">
        <v>420</v>
      </c>
    </row>
    <row r="321" spans="1:2" x14ac:dyDescent="0.25">
      <c r="A321" s="142" t="s">
        <v>945</v>
      </c>
      <c r="B321" s="117" t="s">
        <v>421</v>
      </c>
    </row>
    <row r="322" spans="1:2" x14ac:dyDescent="0.25">
      <c r="A322" s="142" t="s">
        <v>946</v>
      </c>
      <c r="B322" s="117" t="s">
        <v>422</v>
      </c>
    </row>
    <row r="323" spans="1:2" x14ac:dyDescent="0.25">
      <c r="A323" s="142" t="s">
        <v>947</v>
      </c>
      <c r="B323" s="117" t="s">
        <v>423</v>
      </c>
    </row>
    <row r="324" spans="1:2" x14ac:dyDescent="0.25">
      <c r="A324" s="142" t="s">
        <v>948</v>
      </c>
      <c r="B324" s="117" t="s">
        <v>424</v>
      </c>
    </row>
    <row r="325" spans="1:2" x14ac:dyDescent="0.25">
      <c r="A325" s="142" t="s">
        <v>949</v>
      </c>
      <c r="B325" s="117" t="s">
        <v>425</v>
      </c>
    </row>
    <row r="326" spans="1:2" x14ac:dyDescent="0.25">
      <c r="A326" s="142" t="s">
        <v>950</v>
      </c>
      <c r="B326" s="117" t="s">
        <v>426</v>
      </c>
    </row>
    <row r="327" spans="1:2" x14ac:dyDescent="0.25">
      <c r="A327" s="142" t="s">
        <v>951</v>
      </c>
      <c r="B327" s="117" t="s">
        <v>427</v>
      </c>
    </row>
    <row r="328" spans="1:2" x14ac:dyDescent="0.25">
      <c r="A328" s="142" t="s">
        <v>952</v>
      </c>
      <c r="B328" s="117" t="s">
        <v>428</v>
      </c>
    </row>
    <row r="329" spans="1:2" x14ac:dyDescent="0.25">
      <c r="A329" s="142" t="s">
        <v>953</v>
      </c>
      <c r="B329" s="117" t="s">
        <v>429</v>
      </c>
    </row>
    <row r="330" spans="1:2" x14ac:dyDescent="0.25">
      <c r="A330" s="142" t="s">
        <v>954</v>
      </c>
      <c r="B330" s="117" t="s">
        <v>430</v>
      </c>
    </row>
    <row r="331" spans="1:2" x14ac:dyDescent="0.25">
      <c r="A331" s="142" t="s">
        <v>955</v>
      </c>
      <c r="B331" s="117" t="s">
        <v>431</v>
      </c>
    </row>
    <row r="332" spans="1:2" x14ac:dyDescent="0.25">
      <c r="A332" s="142" t="s">
        <v>956</v>
      </c>
      <c r="B332" s="117" t="s">
        <v>432</v>
      </c>
    </row>
    <row r="333" spans="1:2" x14ac:dyDescent="0.25">
      <c r="A333" s="142" t="s">
        <v>957</v>
      </c>
      <c r="B333" s="117" t="s">
        <v>433</v>
      </c>
    </row>
    <row r="334" spans="1:2" x14ac:dyDescent="0.25">
      <c r="A334" s="142" t="s">
        <v>958</v>
      </c>
      <c r="B334" s="117" t="s">
        <v>434</v>
      </c>
    </row>
    <row r="335" spans="1:2" x14ac:dyDescent="0.25">
      <c r="A335" s="142" t="s">
        <v>959</v>
      </c>
      <c r="B335" s="117" t="s">
        <v>435</v>
      </c>
    </row>
    <row r="336" spans="1:2" x14ac:dyDescent="0.25">
      <c r="A336" s="142" t="s">
        <v>960</v>
      </c>
      <c r="B336" s="117" t="s">
        <v>436</v>
      </c>
    </row>
    <row r="337" spans="1:2" x14ac:dyDescent="0.25">
      <c r="A337" s="142" t="s">
        <v>961</v>
      </c>
      <c r="B337" s="117" t="s">
        <v>437</v>
      </c>
    </row>
    <row r="338" spans="1:2" ht="28.5" x14ac:dyDescent="0.25">
      <c r="A338" s="142" t="s">
        <v>962</v>
      </c>
      <c r="B338" s="117" t="s">
        <v>438</v>
      </c>
    </row>
    <row r="339" spans="1:2" x14ac:dyDescent="0.25">
      <c r="A339" s="142" t="s">
        <v>963</v>
      </c>
      <c r="B339" s="117" t="s">
        <v>439</v>
      </c>
    </row>
    <row r="340" spans="1:2" x14ac:dyDescent="0.25">
      <c r="A340" s="142" t="s">
        <v>964</v>
      </c>
      <c r="B340" s="117" t="s">
        <v>440</v>
      </c>
    </row>
    <row r="341" spans="1:2" x14ac:dyDescent="0.25">
      <c r="A341" s="142" t="s">
        <v>965</v>
      </c>
      <c r="B341" s="117" t="s">
        <v>441</v>
      </c>
    </row>
    <row r="342" spans="1:2" x14ac:dyDescent="0.25">
      <c r="A342" s="142" t="s">
        <v>966</v>
      </c>
      <c r="B342" s="117" t="s">
        <v>442</v>
      </c>
    </row>
    <row r="343" spans="1:2" x14ac:dyDescent="0.25">
      <c r="A343" s="142" t="s">
        <v>967</v>
      </c>
      <c r="B343" s="117" t="s">
        <v>443</v>
      </c>
    </row>
    <row r="344" spans="1:2" x14ac:dyDescent="0.25">
      <c r="A344" s="142" t="s">
        <v>968</v>
      </c>
      <c r="B344" s="117" t="s">
        <v>444</v>
      </c>
    </row>
    <row r="345" spans="1:2" x14ac:dyDescent="0.25">
      <c r="A345" s="142" t="s">
        <v>969</v>
      </c>
      <c r="B345" s="117" t="s">
        <v>445</v>
      </c>
    </row>
    <row r="346" spans="1:2" x14ac:dyDescent="0.25">
      <c r="A346" s="142" t="s">
        <v>970</v>
      </c>
      <c r="B346" s="117" t="s">
        <v>446</v>
      </c>
    </row>
    <row r="347" spans="1:2" x14ac:dyDescent="0.25">
      <c r="A347" s="142" t="s">
        <v>971</v>
      </c>
      <c r="B347" s="117" t="s">
        <v>447</v>
      </c>
    </row>
    <row r="348" spans="1:2" x14ac:dyDescent="0.25">
      <c r="A348" s="142" t="s">
        <v>972</v>
      </c>
      <c r="B348" s="117" t="s">
        <v>448</v>
      </c>
    </row>
    <row r="349" spans="1:2" x14ac:dyDescent="0.25">
      <c r="A349" s="142" t="s">
        <v>973</v>
      </c>
      <c r="B349" s="117" t="s">
        <v>449</v>
      </c>
    </row>
    <row r="350" spans="1:2" x14ac:dyDescent="0.25">
      <c r="A350" s="142" t="s">
        <v>974</v>
      </c>
      <c r="B350" s="117" t="s">
        <v>450</v>
      </c>
    </row>
    <row r="351" spans="1:2" x14ac:dyDescent="0.25">
      <c r="A351" s="142" t="s">
        <v>975</v>
      </c>
      <c r="B351" s="117" t="s">
        <v>451</v>
      </c>
    </row>
    <row r="352" spans="1:2" x14ac:dyDescent="0.25">
      <c r="A352" s="142" t="s">
        <v>976</v>
      </c>
      <c r="B352" s="117" t="s">
        <v>452</v>
      </c>
    </row>
    <row r="353" spans="1:2" x14ac:dyDescent="0.25">
      <c r="A353" s="142" t="s">
        <v>977</v>
      </c>
      <c r="B353" s="117" t="s">
        <v>453</v>
      </c>
    </row>
    <row r="354" spans="1:2" x14ac:dyDescent="0.25">
      <c r="A354" s="142" t="s">
        <v>978</v>
      </c>
      <c r="B354" s="117" t="s">
        <v>454</v>
      </c>
    </row>
    <row r="355" spans="1:2" x14ac:dyDescent="0.25">
      <c r="A355" s="142" t="s">
        <v>979</v>
      </c>
      <c r="B355" s="117" t="s">
        <v>455</v>
      </c>
    </row>
    <row r="356" spans="1:2" x14ac:dyDescent="0.25">
      <c r="A356" s="142" t="s">
        <v>980</v>
      </c>
      <c r="B356" s="117" t="s">
        <v>456</v>
      </c>
    </row>
    <row r="357" spans="1:2" x14ac:dyDescent="0.25">
      <c r="A357" s="142" t="s">
        <v>981</v>
      </c>
      <c r="B357" s="117" t="s">
        <v>457</v>
      </c>
    </row>
    <row r="358" spans="1:2" x14ac:dyDescent="0.25">
      <c r="A358" s="142" t="s">
        <v>982</v>
      </c>
      <c r="B358" s="117" t="s">
        <v>458</v>
      </c>
    </row>
    <row r="359" spans="1:2" x14ac:dyDescent="0.25">
      <c r="A359" s="142" t="s">
        <v>983</v>
      </c>
      <c r="B359" s="117" t="s">
        <v>459</v>
      </c>
    </row>
    <row r="360" spans="1:2" ht="42.75" x14ac:dyDescent="0.25">
      <c r="A360" s="142" t="s">
        <v>984</v>
      </c>
      <c r="B360" s="117" t="s">
        <v>460</v>
      </c>
    </row>
    <row r="361" spans="1:2" x14ac:dyDescent="0.25">
      <c r="A361" s="142" t="s">
        <v>985</v>
      </c>
      <c r="B361" s="117" t="s">
        <v>461</v>
      </c>
    </row>
    <row r="362" spans="1:2" x14ac:dyDescent="0.25">
      <c r="A362" s="142" t="s">
        <v>986</v>
      </c>
      <c r="B362" s="117" t="s">
        <v>462</v>
      </c>
    </row>
    <row r="363" spans="1:2" x14ac:dyDescent="0.25">
      <c r="A363" s="142" t="s">
        <v>987</v>
      </c>
      <c r="B363" s="117" t="s">
        <v>463</v>
      </c>
    </row>
    <row r="364" spans="1:2" x14ac:dyDescent="0.25">
      <c r="A364" s="142" t="s">
        <v>988</v>
      </c>
      <c r="B364" s="117" t="s">
        <v>464</v>
      </c>
    </row>
    <row r="365" spans="1:2" ht="42.75" x14ac:dyDescent="0.25">
      <c r="A365" s="142" t="s">
        <v>989</v>
      </c>
      <c r="B365" s="117" t="s">
        <v>465</v>
      </c>
    </row>
    <row r="366" spans="1:2" x14ac:dyDescent="0.25">
      <c r="A366" s="142" t="s">
        <v>990</v>
      </c>
      <c r="B366" s="117" t="s">
        <v>466</v>
      </c>
    </row>
    <row r="367" spans="1:2" x14ac:dyDescent="0.25">
      <c r="A367" s="142" t="s">
        <v>991</v>
      </c>
      <c r="B367" s="117" t="s">
        <v>467</v>
      </c>
    </row>
    <row r="368" spans="1:2" x14ac:dyDescent="0.25">
      <c r="A368" s="142" t="s">
        <v>992</v>
      </c>
      <c r="B368" s="117" t="s">
        <v>468</v>
      </c>
    </row>
    <row r="369" spans="1:2" x14ac:dyDescent="0.25">
      <c r="A369" s="142" t="s">
        <v>993</v>
      </c>
      <c r="B369" s="117" t="s">
        <v>469</v>
      </c>
    </row>
    <row r="370" spans="1:2" x14ac:dyDescent="0.25">
      <c r="A370" s="142" t="s">
        <v>994</v>
      </c>
      <c r="B370" s="117" t="s">
        <v>470</v>
      </c>
    </row>
    <row r="371" spans="1:2" x14ac:dyDescent="0.25">
      <c r="A371" s="142" t="s">
        <v>995</v>
      </c>
      <c r="B371" s="117" t="s">
        <v>471</v>
      </c>
    </row>
    <row r="372" spans="1:2" x14ac:dyDescent="0.25">
      <c r="A372" s="142" t="s">
        <v>996</v>
      </c>
      <c r="B372" s="117" t="s">
        <v>472</v>
      </c>
    </row>
    <row r="373" spans="1:2" x14ac:dyDescent="0.25">
      <c r="A373" s="142" t="s">
        <v>997</v>
      </c>
      <c r="B373" s="117" t="s">
        <v>473</v>
      </c>
    </row>
    <row r="374" spans="1:2" x14ac:dyDescent="0.25">
      <c r="A374" s="142" t="s">
        <v>998</v>
      </c>
      <c r="B374" s="117" t="s">
        <v>474</v>
      </c>
    </row>
    <row r="375" spans="1:2" x14ac:dyDescent="0.25">
      <c r="A375" s="142" t="s">
        <v>999</v>
      </c>
      <c r="B375" s="117" t="s">
        <v>475</v>
      </c>
    </row>
    <row r="376" spans="1:2" x14ac:dyDescent="0.25">
      <c r="A376" s="142" t="s">
        <v>1000</v>
      </c>
      <c r="B376" s="117" t="s">
        <v>476</v>
      </c>
    </row>
    <row r="377" spans="1:2" x14ac:dyDescent="0.25">
      <c r="A377" s="142" t="s">
        <v>1001</v>
      </c>
      <c r="B377" s="117" t="s">
        <v>477</v>
      </c>
    </row>
    <row r="378" spans="1:2" x14ac:dyDescent="0.25">
      <c r="A378" s="142" t="s">
        <v>1002</v>
      </c>
      <c r="B378" s="117" t="s">
        <v>478</v>
      </c>
    </row>
    <row r="379" spans="1:2" x14ac:dyDescent="0.25">
      <c r="A379" s="142" t="s">
        <v>1003</v>
      </c>
      <c r="B379" s="117" t="s">
        <v>479</v>
      </c>
    </row>
    <row r="380" spans="1:2" x14ac:dyDescent="0.25">
      <c r="A380" s="142" t="s">
        <v>1004</v>
      </c>
      <c r="B380" s="117" t="s">
        <v>480</v>
      </c>
    </row>
    <row r="381" spans="1:2" x14ac:dyDescent="0.25">
      <c r="A381" s="142" t="s">
        <v>1005</v>
      </c>
      <c r="B381" s="117" t="s">
        <v>481</v>
      </c>
    </row>
    <row r="382" spans="1:2" x14ac:dyDescent="0.25">
      <c r="A382" s="142" t="s">
        <v>1006</v>
      </c>
      <c r="B382" s="117" t="s">
        <v>482</v>
      </c>
    </row>
    <row r="383" spans="1:2" x14ac:dyDescent="0.25">
      <c r="A383" s="142" t="s">
        <v>1007</v>
      </c>
      <c r="B383" s="117" t="s">
        <v>483</v>
      </c>
    </row>
    <row r="384" spans="1:2" x14ac:dyDescent="0.25">
      <c r="A384" s="142" t="s">
        <v>1008</v>
      </c>
      <c r="B384" s="117" t="s">
        <v>484</v>
      </c>
    </row>
    <row r="385" spans="1:2" x14ac:dyDescent="0.25">
      <c r="A385" s="142" t="s">
        <v>1009</v>
      </c>
      <c r="B385" s="117" t="s">
        <v>485</v>
      </c>
    </row>
    <row r="386" spans="1:2" x14ac:dyDescent="0.25">
      <c r="A386" s="142" t="s">
        <v>1010</v>
      </c>
      <c r="B386" s="117" t="s">
        <v>486</v>
      </c>
    </row>
    <row r="387" spans="1:2" x14ac:dyDescent="0.25">
      <c r="A387" s="142" t="s">
        <v>1011</v>
      </c>
      <c r="B387" s="117" t="s">
        <v>487</v>
      </c>
    </row>
    <row r="388" spans="1:2" x14ac:dyDescent="0.25">
      <c r="A388" s="142" t="s">
        <v>1012</v>
      </c>
      <c r="B388" s="117" t="s">
        <v>488</v>
      </c>
    </row>
    <row r="389" spans="1:2" x14ac:dyDescent="0.25">
      <c r="A389" s="142" t="s">
        <v>1013</v>
      </c>
      <c r="B389" s="117" t="s">
        <v>489</v>
      </c>
    </row>
    <row r="390" spans="1:2" x14ac:dyDescent="0.25">
      <c r="A390" s="142" t="s">
        <v>1014</v>
      </c>
      <c r="B390" s="117" t="s">
        <v>490</v>
      </c>
    </row>
    <row r="391" spans="1:2" x14ac:dyDescent="0.25">
      <c r="A391" s="142" t="s">
        <v>1015</v>
      </c>
      <c r="B391" s="117" t="s">
        <v>491</v>
      </c>
    </row>
    <row r="392" spans="1:2" x14ac:dyDescent="0.25">
      <c r="A392" s="142" t="s">
        <v>1016</v>
      </c>
      <c r="B392" s="117" t="s">
        <v>492</v>
      </c>
    </row>
    <row r="393" spans="1:2" x14ac:dyDescent="0.25">
      <c r="A393" s="142" t="s">
        <v>1017</v>
      </c>
      <c r="B393" s="117" t="s">
        <v>493</v>
      </c>
    </row>
    <row r="394" spans="1:2" x14ac:dyDescent="0.25">
      <c r="A394" s="142" t="s">
        <v>1018</v>
      </c>
      <c r="B394" s="117" t="s">
        <v>494</v>
      </c>
    </row>
    <row r="395" spans="1:2" x14ac:dyDescent="0.25">
      <c r="A395" s="142" t="s">
        <v>1019</v>
      </c>
      <c r="B395" s="117" t="s">
        <v>495</v>
      </c>
    </row>
    <row r="396" spans="1:2" x14ac:dyDescent="0.25">
      <c r="A396" s="142" t="s">
        <v>1020</v>
      </c>
      <c r="B396" s="117" t="s">
        <v>496</v>
      </c>
    </row>
    <row r="397" spans="1:2" ht="28.5" x14ac:dyDescent="0.25">
      <c r="A397" s="142" t="s">
        <v>1021</v>
      </c>
      <c r="B397" s="117" t="s">
        <v>497</v>
      </c>
    </row>
    <row r="398" spans="1:2" x14ac:dyDescent="0.25">
      <c r="A398" s="142" t="s">
        <v>1022</v>
      </c>
      <c r="B398" s="117" t="s">
        <v>498</v>
      </c>
    </row>
    <row r="399" spans="1:2" x14ac:dyDescent="0.25">
      <c r="A399" s="142" t="s">
        <v>1023</v>
      </c>
      <c r="B399" s="117" t="s">
        <v>499</v>
      </c>
    </row>
    <row r="400" spans="1:2" x14ac:dyDescent="0.25">
      <c r="A400" s="142" t="s">
        <v>1024</v>
      </c>
      <c r="B400" s="117" t="s">
        <v>500</v>
      </c>
    </row>
    <row r="401" spans="1:2" x14ac:dyDescent="0.25">
      <c r="A401" s="142" t="s">
        <v>1025</v>
      </c>
      <c r="B401" s="117" t="s">
        <v>501</v>
      </c>
    </row>
    <row r="402" spans="1:2" x14ac:dyDescent="0.25">
      <c r="A402" s="142" t="s">
        <v>1026</v>
      </c>
      <c r="B402" s="117" t="s">
        <v>502</v>
      </c>
    </row>
    <row r="403" spans="1:2" x14ac:dyDescent="0.25">
      <c r="A403" s="142" t="s">
        <v>1027</v>
      </c>
      <c r="B403" s="117" t="s">
        <v>503</v>
      </c>
    </row>
    <row r="404" spans="1:2" x14ac:dyDescent="0.25">
      <c r="A404" s="142" t="s">
        <v>1028</v>
      </c>
      <c r="B404" s="117" t="s">
        <v>504</v>
      </c>
    </row>
    <row r="405" spans="1:2" x14ac:dyDescent="0.25">
      <c r="A405" s="142" t="s">
        <v>1029</v>
      </c>
      <c r="B405" s="117" t="s">
        <v>505</v>
      </c>
    </row>
    <row r="406" spans="1:2" x14ac:dyDescent="0.25">
      <c r="A406" s="142" t="s">
        <v>1030</v>
      </c>
      <c r="B406" s="117" t="s">
        <v>506</v>
      </c>
    </row>
    <row r="407" spans="1:2" x14ac:dyDescent="0.25">
      <c r="A407" s="142" t="s">
        <v>1031</v>
      </c>
      <c r="B407" s="117" t="s">
        <v>507</v>
      </c>
    </row>
    <row r="408" spans="1:2" x14ac:dyDescent="0.25">
      <c r="A408" s="142" t="s">
        <v>1032</v>
      </c>
      <c r="B408" s="117" t="s">
        <v>508</v>
      </c>
    </row>
    <row r="409" spans="1:2" x14ac:dyDescent="0.25">
      <c r="A409" s="142" t="s">
        <v>1033</v>
      </c>
      <c r="B409" s="117" t="s">
        <v>509</v>
      </c>
    </row>
    <row r="410" spans="1:2" x14ac:dyDescent="0.25">
      <c r="A410" s="142" t="s">
        <v>1034</v>
      </c>
      <c r="B410" s="117" t="s">
        <v>510</v>
      </c>
    </row>
    <row r="411" spans="1:2" x14ac:dyDescent="0.25">
      <c r="A411" s="142" t="s">
        <v>1035</v>
      </c>
      <c r="B411" s="117" t="s">
        <v>511</v>
      </c>
    </row>
    <row r="412" spans="1:2" x14ac:dyDescent="0.25">
      <c r="A412" s="142" t="s">
        <v>1036</v>
      </c>
      <c r="B412" s="117" t="s">
        <v>512</v>
      </c>
    </row>
    <row r="413" spans="1:2" x14ac:dyDescent="0.25">
      <c r="A413" s="142" t="s">
        <v>1037</v>
      </c>
      <c r="B413" s="117" t="s">
        <v>513</v>
      </c>
    </row>
    <row r="414" spans="1:2" x14ac:dyDescent="0.25">
      <c r="A414" s="142" t="s">
        <v>1038</v>
      </c>
      <c r="B414" s="117" t="s">
        <v>514</v>
      </c>
    </row>
    <row r="415" spans="1:2" x14ac:dyDescent="0.25">
      <c r="A415" s="142" t="s">
        <v>1039</v>
      </c>
      <c r="B415" s="117" t="s">
        <v>515</v>
      </c>
    </row>
    <row r="416" spans="1:2" x14ac:dyDescent="0.25">
      <c r="A416" s="142" t="s">
        <v>1040</v>
      </c>
      <c r="B416" s="117" t="s">
        <v>516</v>
      </c>
    </row>
    <row r="417" spans="1:2" x14ac:dyDescent="0.25">
      <c r="A417" s="142" t="s">
        <v>1041</v>
      </c>
      <c r="B417" s="117" t="s">
        <v>517</v>
      </c>
    </row>
    <row r="418" spans="1:2" x14ac:dyDescent="0.25">
      <c r="A418" s="142" t="s">
        <v>1042</v>
      </c>
      <c r="B418" s="117" t="s">
        <v>518</v>
      </c>
    </row>
    <row r="419" spans="1:2" x14ac:dyDescent="0.25">
      <c r="A419" s="142" t="s">
        <v>1043</v>
      </c>
      <c r="B419" s="117" t="s">
        <v>519</v>
      </c>
    </row>
    <row r="420" spans="1:2" x14ac:dyDescent="0.25">
      <c r="A420" s="142" t="s">
        <v>1044</v>
      </c>
      <c r="B420" s="117" t="s">
        <v>520</v>
      </c>
    </row>
    <row r="421" spans="1:2" x14ac:dyDescent="0.25">
      <c r="A421" s="142" t="s">
        <v>1045</v>
      </c>
      <c r="B421" s="117" t="s">
        <v>521</v>
      </c>
    </row>
    <row r="422" spans="1:2" x14ac:dyDescent="0.25">
      <c r="A422" s="142" t="s">
        <v>1046</v>
      </c>
      <c r="B422" s="117" t="s">
        <v>522</v>
      </c>
    </row>
    <row r="423" spans="1:2" x14ac:dyDescent="0.25">
      <c r="A423" s="142" t="s">
        <v>1047</v>
      </c>
      <c r="B423" s="117" t="s">
        <v>523</v>
      </c>
    </row>
    <row r="424" spans="1:2" x14ac:dyDescent="0.25">
      <c r="A424" s="142" t="s">
        <v>1048</v>
      </c>
      <c r="B424" s="117" t="s">
        <v>524</v>
      </c>
    </row>
    <row r="425" spans="1:2" x14ac:dyDescent="0.25">
      <c r="A425" s="142" t="s">
        <v>1049</v>
      </c>
      <c r="B425" s="117" t="s">
        <v>525</v>
      </c>
    </row>
    <row r="426" spans="1:2" x14ac:dyDescent="0.25">
      <c r="A426" s="142" t="s">
        <v>1050</v>
      </c>
      <c r="B426" s="117" t="s">
        <v>526</v>
      </c>
    </row>
    <row r="427" spans="1:2" x14ac:dyDescent="0.25">
      <c r="A427" s="142" t="s">
        <v>1051</v>
      </c>
      <c r="B427" s="117" t="s">
        <v>527</v>
      </c>
    </row>
    <row r="428" spans="1:2" x14ac:dyDescent="0.25">
      <c r="A428" s="142" t="s">
        <v>1052</v>
      </c>
      <c r="B428" s="117" t="s">
        <v>528</v>
      </c>
    </row>
    <row r="429" spans="1:2" x14ac:dyDescent="0.25">
      <c r="A429" s="142" t="s">
        <v>1053</v>
      </c>
      <c r="B429" s="117" t="s">
        <v>529</v>
      </c>
    </row>
    <row r="430" spans="1:2" x14ac:dyDescent="0.25">
      <c r="A430" s="142" t="s">
        <v>1054</v>
      </c>
      <c r="B430" s="117" t="s">
        <v>530</v>
      </c>
    </row>
    <row r="431" spans="1:2" x14ac:dyDescent="0.25">
      <c r="A431" s="142" t="s">
        <v>1055</v>
      </c>
      <c r="B431" s="117" t="s">
        <v>531</v>
      </c>
    </row>
    <row r="432" spans="1:2" x14ac:dyDescent="0.25">
      <c r="A432" s="142" t="s">
        <v>1056</v>
      </c>
      <c r="B432" s="117" t="s">
        <v>532</v>
      </c>
    </row>
    <row r="433" spans="1:2" x14ac:dyDescent="0.25">
      <c r="A433" s="142" t="s">
        <v>1057</v>
      </c>
      <c r="B433" s="117" t="s">
        <v>533</v>
      </c>
    </row>
    <row r="434" spans="1:2" x14ac:dyDescent="0.25">
      <c r="A434" s="142" t="s">
        <v>1058</v>
      </c>
      <c r="B434" s="117" t="s">
        <v>534</v>
      </c>
    </row>
    <row r="435" spans="1:2" x14ac:dyDescent="0.25">
      <c r="A435" s="142" t="s">
        <v>1059</v>
      </c>
      <c r="B435" s="117" t="s">
        <v>535</v>
      </c>
    </row>
    <row r="436" spans="1:2" x14ac:dyDescent="0.25">
      <c r="A436" s="142" t="s">
        <v>1060</v>
      </c>
      <c r="B436" s="117" t="s">
        <v>536</v>
      </c>
    </row>
    <row r="437" spans="1:2" x14ac:dyDescent="0.25">
      <c r="A437" s="142" t="s">
        <v>1061</v>
      </c>
      <c r="B437" s="117" t="s">
        <v>537</v>
      </c>
    </row>
    <row r="438" spans="1:2" x14ac:dyDescent="0.25">
      <c r="A438" s="142" t="s">
        <v>1062</v>
      </c>
      <c r="B438" s="117" t="s">
        <v>538</v>
      </c>
    </row>
    <row r="439" spans="1:2" x14ac:dyDescent="0.25">
      <c r="A439" s="142" t="s">
        <v>1063</v>
      </c>
      <c r="B439" s="117" t="s">
        <v>539</v>
      </c>
    </row>
    <row r="440" spans="1:2" x14ac:dyDescent="0.25">
      <c r="A440" s="142" t="s">
        <v>1064</v>
      </c>
      <c r="B440" s="117" t="s">
        <v>540</v>
      </c>
    </row>
    <row r="441" spans="1:2" x14ac:dyDescent="0.25">
      <c r="A441" s="142" t="s">
        <v>1065</v>
      </c>
      <c r="B441" s="117" t="s">
        <v>541</v>
      </c>
    </row>
    <row r="442" spans="1:2" x14ac:dyDescent="0.25">
      <c r="A442" s="142" t="s">
        <v>1066</v>
      </c>
      <c r="B442" s="117" t="s">
        <v>542</v>
      </c>
    </row>
    <row r="443" spans="1:2" x14ac:dyDescent="0.25">
      <c r="A443" s="142" t="s">
        <v>1067</v>
      </c>
      <c r="B443" s="117" t="s">
        <v>543</v>
      </c>
    </row>
    <row r="444" spans="1:2" x14ac:dyDescent="0.25">
      <c r="A444" s="142" t="s">
        <v>1068</v>
      </c>
      <c r="B444" s="117" t="s">
        <v>544</v>
      </c>
    </row>
    <row r="445" spans="1:2" x14ac:dyDescent="0.25">
      <c r="A445" s="142" t="s">
        <v>1069</v>
      </c>
      <c r="B445" s="117" t="s">
        <v>545</v>
      </c>
    </row>
    <row r="446" spans="1:2" x14ac:dyDescent="0.25">
      <c r="A446" s="142" t="s">
        <v>1070</v>
      </c>
      <c r="B446" s="117" t="s">
        <v>546</v>
      </c>
    </row>
    <row r="447" spans="1:2" x14ac:dyDescent="0.25">
      <c r="A447" s="142" t="s">
        <v>1071</v>
      </c>
      <c r="B447" s="117" t="s">
        <v>547</v>
      </c>
    </row>
    <row r="448" spans="1:2" x14ac:dyDescent="0.25">
      <c r="A448" s="142" t="s">
        <v>1072</v>
      </c>
      <c r="B448" s="117" t="s">
        <v>548</v>
      </c>
    </row>
    <row r="449" spans="1:2" x14ac:dyDescent="0.25">
      <c r="A449" s="142" t="s">
        <v>1073</v>
      </c>
      <c r="B449" s="117" t="s">
        <v>549</v>
      </c>
    </row>
    <row r="450" spans="1:2" x14ac:dyDescent="0.25">
      <c r="A450" s="142" t="s">
        <v>1074</v>
      </c>
      <c r="B450" s="117" t="s">
        <v>550</v>
      </c>
    </row>
    <row r="451" spans="1:2" x14ac:dyDescent="0.25">
      <c r="A451" s="142" t="s">
        <v>1075</v>
      </c>
      <c r="B451" s="117" t="s">
        <v>551</v>
      </c>
    </row>
    <row r="452" spans="1:2" x14ac:dyDescent="0.25">
      <c r="A452" s="142" t="s">
        <v>1076</v>
      </c>
      <c r="B452" s="117" t="s">
        <v>552</v>
      </c>
    </row>
    <row r="453" spans="1:2" x14ac:dyDescent="0.25">
      <c r="A453" s="142" t="s">
        <v>1077</v>
      </c>
      <c r="B453" s="117" t="s">
        <v>553</v>
      </c>
    </row>
    <row r="454" spans="1:2" x14ac:dyDescent="0.25">
      <c r="A454" s="142" t="s">
        <v>1078</v>
      </c>
      <c r="B454" s="117" t="s">
        <v>554</v>
      </c>
    </row>
    <row r="455" spans="1:2" x14ac:dyDescent="0.25">
      <c r="A455" s="142" t="s">
        <v>1079</v>
      </c>
      <c r="B455" s="117" t="s">
        <v>555</v>
      </c>
    </row>
    <row r="456" spans="1:2" x14ac:dyDescent="0.25">
      <c r="A456" s="142" t="s">
        <v>1080</v>
      </c>
      <c r="B456" s="117" t="s">
        <v>556</v>
      </c>
    </row>
    <row r="457" spans="1:2" x14ac:dyDescent="0.25">
      <c r="A457" s="142" t="s">
        <v>1081</v>
      </c>
      <c r="B457" s="117" t="s">
        <v>557</v>
      </c>
    </row>
    <row r="458" spans="1:2" x14ac:dyDescent="0.25">
      <c r="A458" s="142" t="s">
        <v>1082</v>
      </c>
      <c r="B458" s="117" t="s">
        <v>558</v>
      </c>
    </row>
    <row r="459" spans="1:2" x14ac:dyDescent="0.25">
      <c r="A459" s="142" t="s">
        <v>1083</v>
      </c>
      <c r="B459" s="117" t="s">
        <v>559</v>
      </c>
    </row>
    <row r="460" spans="1:2" x14ac:dyDescent="0.25">
      <c r="A460" s="142" t="s">
        <v>1084</v>
      </c>
      <c r="B460" s="117" t="s">
        <v>560</v>
      </c>
    </row>
    <row r="461" spans="1:2" x14ac:dyDescent="0.25">
      <c r="A461" s="142" t="s">
        <v>1085</v>
      </c>
      <c r="B461" s="117" t="s">
        <v>561</v>
      </c>
    </row>
    <row r="462" spans="1:2" x14ac:dyDescent="0.25">
      <c r="A462" s="142" t="s">
        <v>1086</v>
      </c>
      <c r="B462" s="117" t="s">
        <v>562</v>
      </c>
    </row>
    <row r="463" spans="1:2" x14ac:dyDescent="0.25">
      <c r="A463" s="142" t="s">
        <v>1087</v>
      </c>
      <c r="B463" s="117" t="s">
        <v>563</v>
      </c>
    </row>
    <row r="464" spans="1:2" x14ac:dyDescent="0.25">
      <c r="A464" s="142" t="s">
        <v>1088</v>
      </c>
      <c r="B464" s="117" t="s">
        <v>564</v>
      </c>
    </row>
    <row r="465" spans="1:2" x14ac:dyDescent="0.25">
      <c r="A465" s="142" t="s">
        <v>1089</v>
      </c>
      <c r="B465" s="117" t="s">
        <v>565</v>
      </c>
    </row>
    <row r="466" spans="1:2" x14ac:dyDescent="0.25">
      <c r="A466" s="142" t="s">
        <v>1090</v>
      </c>
      <c r="B466" s="117" t="s">
        <v>566</v>
      </c>
    </row>
    <row r="467" spans="1:2" ht="28.5" x14ac:dyDescent="0.25">
      <c r="A467" s="142" t="s">
        <v>1091</v>
      </c>
      <c r="B467" s="117" t="s">
        <v>567</v>
      </c>
    </row>
    <row r="468" spans="1:2" x14ac:dyDescent="0.25">
      <c r="A468" s="142" t="s">
        <v>1092</v>
      </c>
      <c r="B468" s="117" t="s">
        <v>568</v>
      </c>
    </row>
    <row r="469" spans="1:2" x14ac:dyDescent="0.25">
      <c r="A469" s="142" t="s">
        <v>1093</v>
      </c>
      <c r="B469" s="117" t="s">
        <v>569</v>
      </c>
    </row>
    <row r="470" spans="1:2" x14ac:dyDescent="0.25">
      <c r="A470" s="142" t="s">
        <v>1094</v>
      </c>
      <c r="B470" s="117" t="s">
        <v>570</v>
      </c>
    </row>
    <row r="471" spans="1:2" x14ac:dyDescent="0.25">
      <c r="A471" s="142" t="s">
        <v>1095</v>
      </c>
      <c r="B471" s="117" t="s">
        <v>571</v>
      </c>
    </row>
    <row r="472" spans="1:2" x14ac:dyDescent="0.25">
      <c r="A472" s="142" t="s">
        <v>1096</v>
      </c>
      <c r="B472" s="117" t="s">
        <v>572</v>
      </c>
    </row>
    <row r="473" spans="1:2" x14ac:dyDescent="0.25">
      <c r="A473" s="142" t="s">
        <v>1097</v>
      </c>
      <c r="B473" s="117" t="s">
        <v>573</v>
      </c>
    </row>
    <row r="474" spans="1:2" x14ac:dyDescent="0.25">
      <c r="A474" s="142" t="s">
        <v>1098</v>
      </c>
      <c r="B474" s="117" t="s">
        <v>574</v>
      </c>
    </row>
    <row r="475" spans="1:2" x14ac:dyDescent="0.25">
      <c r="A475" s="142" t="s">
        <v>1099</v>
      </c>
      <c r="B475" s="117" t="s">
        <v>575</v>
      </c>
    </row>
    <row r="476" spans="1:2" x14ac:dyDescent="0.25">
      <c r="A476" s="142" t="s">
        <v>1100</v>
      </c>
      <c r="B476" s="117" t="s">
        <v>576</v>
      </c>
    </row>
    <row r="477" spans="1:2" x14ac:dyDescent="0.25">
      <c r="A477" s="142" t="s">
        <v>1101</v>
      </c>
      <c r="B477" s="117" t="s">
        <v>577</v>
      </c>
    </row>
    <row r="478" spans="1:2" x14ac:dyDescent="0.25">
      <c r="A478" s="142" t="s">
        <v>1102</v>
      </c>
      <c r="B478" s="117" t="s">
        <v>578</v>
      </c>
    </row>
    <row r="479" spans="1:2" x14ac:dyDescent="0.25">
      <c r="A479" s="142" t="s">
        <v>1103</v>
      </c>
      <c r="B479" s="117" t="s">
        <v>579</v>
      </c>
    </row>
    <row r="480" spans="1:2" x14ac:dyDescent="0.25">
      <c r="A480" s="142" t="s">
        <v>1104</v>
      </c>
      <c r="B480" s="117" t="s">
        <v>580</v>
      </c>
    </row>
    <row r="481" spans="1:2" x14ac:dyDescent="0.25">
      <c r="A481" s="142" t="s">
        <v>1105</v>
      </c>
      <c r="B481" s="117" t="s">
        <v>581</v>
      </c>
    </row>
    <row r="482" spans="1:2" x14ac:dyDescent="0.25">
      <c r="A482" s="142" t="s">
        <v>1106</v>
      </c>
      <c r="B482" s="117" t="s">
        <v>582</v>
      </c>
    </row>
    <row r="483" spans="1:2" x14ac:dyDescent="0.25">
      <c r="A483" s="142" t="s">
        <v>1107</v>
      </c>
      <c r="B483" s="117" t="s">
        <v>583</v>
      </c>
    </row>
    <row r="484" spans="1:2" x14ac:dyDescent="0.25">
      <c r="A484" s="142" t="s">
        <v>1160</v>
      </c>
      <c r="B484" s="117" t="s">
        <v>584</v>
      </c>
    </row>
    <row r="485" spans="1:2" x14ac:dyDescent="0.25">
      <c r="A485" s="142" t="s">
        <v>1108</v>
      </c>
      <c r="B485" s="117" t="s">
        <v>585</v>
      </c>
    </row>
    <row r="486" spans="1:2" x14ac:dyDescent="0.25">
      <c r="A486" s="142" t="s">
        <v>1109</v>
      </c>
      <c r="B486" s="117" t="s">
        <v>586</v>
      </c>
    </row>
    <row r="487" spans="1:2" x14ac:dyDescent="0.25">
      <c r="A487" s="142" t="s">
        <v>1110</v>
      </c>
      <c r="B487" s="117" t="s">
        <v>587</v>
      </c>
    </row>
    <row r="488" spans="1:2" x14ac:dyDescent="0.25">
      <c r="A488" s="142" t="s">
        <v>1111</v>
      </c>
      <c r="B488" s="117" t="s">
        <v>588</v>
      </c>
    </row>
    <row r="489" spans="1:2" x14ac:dyDescent="0.25">
      <c r="A489" s="142" t="s">
        <v>1112</v>
      </c>
      <c r="B489" s="117" t="s">
        <v>589</v>
      </c>
    </row>
    <row r="490" spans="1:2" x14ac:dyDescent="0.25">
      <c r="A490" s="142" t="s">
        <v>1125</v>
      </c>
      <c r="B490" s="117" t="s">
        <v>590</v>
      </c>
    </row>
    <row r="491" spans="1:2" x14ac:dyDescent="0.25">
      <c r="A491" s="142" t="s">
        <v>1113</v>
      </c>
      <c r="B491" s="117" t="s">
        <v>591</v>
      </c>
    </row>
    <row r="492" spans="1:2" x14ac:dyDescent="0.25">
      <c r="A492" s="142" t="s">
        <v>1114</v>
      </c>
      <c r="B492" s="117" t="s">
        <v>592</v>
      </c>
    </row>
    <row r="493" spans="1:2" ht="28.5" x14ac:dyDescent="0.25">
      <c r="A493" s="142" t="s">
        <v>1115</v>
      </c>
      <c r="B493" s="117" t="s">
        <v>593</v>
      </c>
    </row>
    <row r="494" spans="1:2" x14ac:dyDescent="0.25">
      <c r="A494" s="142" t="s">
        <v>1116</v>
      </c>
      <c r="B494" s="117" t="s">
        <v>594</v>
      </c>
    </row>
    <row r="495" spans="1:2" ht="28.5" x14ac:dyDescent="0.25">
      <c r="A495" s="142" t="s">
        <v>1117</v>
      </c>
      <c r="B495" s="117" t="s">
        <v>595</v>
      </c>
    </row>
    <row r="496" spans="1:2" x14ac:dyDescent="0.25">
      <c r="A496" s="142" t="s">
        <v>1118</v>
      </c>
      <c r="B496" s="117" t="s">
        <v>596</v>
      </c>
    </row>
    <row r="497" spans="1:2" x14ac:dyDescent="0.25">
      <c r="A497" s="142" t="s">
        <v>1119</v>
      </c>
      <c r="B497" s="117" t="s">
        <v>597</v>
      </c>
    </row>
    <row r="498" spans="1:2" x14ac:dyDescent="0.25">
      <c r="A498" s="142" t="s">
        <v>1120</v>
      </c>
      <c r="B498" s="117" t="s">
        <v>598</v>
      </c>
    </row>
    <row r="499" spans="1:2" x14ac:dyDescent="0.25">
      <c r="A499" s="142" t="s">
        <v>1121</v>
      </c>
      <c r="B499" s="117" t="s">
        <v>599</v>
      </c>
    </row>
    <row r="500" spans="1:2" x14ac:dyDescent="0.25">
      <c r="A500" s="142" t="s">
        <v>1122</v>
      </c>
      <c r="B500" s="117" t="s">
        <v>600</v>
      </c>
    </row>
    <row r="501" spans="1:2" x14ac:dyDescent="0.25">
      <c r="A501" s="142" t="s">
        <v>1123</v>
      </c>
      <c r="B501" s="117" t="s">
        <v>601</v>
      </c>
    </row>
  </sheetData>
  <mergeCells count="2">
    <mergeCell ref="A1:A2"/>
    <mergeCell ref="B1:B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具名範圍</vt:lpstr>
      </vt:variant>
      <vt:variant>
        <vt:i4>4</vt:i4>
      </vt:variant>
    </vt:vector>
  </HeadingPairs>
  <TitlesOfParts>
    <vt:vector size="11" baseType="lpstr">
      <vt:lpstr>附件2-收費調整對照表</vt:lpstr>
      <vt:lpstr>附件3-教保服務人員調薪及其他人員調薪試算表</vt:lpstr>
      <vt:lpstr>分區承辦審核</vt:lpstr>
      <vt:lpstr>112調幅(原始檔) (2)</vt:lpstr>
      <vt:lpstr>112調幅匯入</vt:lpstr>
      <vt:lpstr>樞紐分析</vt:lpstr>
      <vt:lpstr>幼兒園名稱及帳號</vt:lpstr>
      <vt:lpstr>分區承辦審核!Print_Area</vt:lpstr>
      <vt:lpstr>'附件3-教保服務人員調薪及其他人員調薪試算表'!Print_Area</vt:lpstr>
      <vt:lpstr>分區承辦審核!Print_Titles</vt:lpstr>
      <vt:lpstr>'附件3-教保服務人員調薪及其他人員調薪試算表'!Print_Titles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李思瑩</cp:lastModifiedBy>
  <cp:lastPrinted>2024-03-21T06:31:34Z</cp:lastPrinted>
  <dcterms:created xsi:type="dcterms:W3CDTF">2023-02-20T07:21:50Z</dcterms:created>
  <dcterms:modified xsi:type="dcterms:W3CDTF">2024-04-22T03:09:40Z</dcterms:modified>
</cp:coreProperties>
</file>